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25"/>
  <workbookPr/>
  <mc:AlternateContent xmlns:mc="http://schemas.openxmlformats.org/markup-compatibility/2006">
    <mc:Choice Requires="x15">
      <x15ac:absPath xmlns:x15ac="http://schemas.microsoft.com/office/spreadsheetml/2010/11/ac" url="https://d.docs.live.net/75ff1b5407805a21/Lavoro/FINPROJECT/Euro-MED/eWAsTER/WP3 (UCPB)/WP3 Activities/5 tool intermedi/Tool 3 Solution Factsheets/Inglese REVISIONATO/FINAL 3 solutions/"/>
    </mc:Choice>
  </mc:AlternateContent>
  <xr:revisionPtr revIDLastSave="396" documentId="11_821594267DECA9E6BF1CF030E080E37B9B6C5272" xr6:coauthVersionLast="47" xr6:coauthVersionMax="47" xr10:uidLastSave="{3B64769A-8733-CF42-9266-42719A9A1B33}"/>
  <bookViews>
    <workbookView xWindow="-38420" yWindow="3280" windowWidth="38420" windowHeight="21000" activeTab="2" xr2:uid="{00000000-000D-0000-FFFF-FFFF00000000}"/>
  </bookViews>
  <sheets>
    <sheet name="WEEE BEHAVE" sheetId="1" r:id="rId1"/>
    <sheet name="0WEEE PROCURE" sheetId="2" r:id="rId2"/>
    <sheet name="WEEE REUSE"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6" i="1" l="1"/>
  <c r="D59" i="3"/>
  <c r="D63" i="1"/>
  <c r="D58" i="2"/>
  <c r="D26" i="3"/>
  <c r="D27" i="3"/>
  <c r="D28" i="3"/>
  <c r="D29" i="3"/>
  <c r="D25" i="3"/>
  <c r="D26" i="2"/>
  <c r="D27" i="2"/>
  <c r="D28" i="2"/>
  <c r="D29" i="2"/>
  <c r="D25" i="2"/>
</calcChain>
</file>

<file path=xl/sharedStrings.xml><?xml version="1.0" encoding="utf-8"?>
<sst xmlns="http://schemas.openxmlformats.org/spreadsheetml/2006/main" count="345" uniqueCount="222">
  <si>
    <t>eWAsTER Transfer Package – Tool 3  |  D.3.4.1 Deliverable</t>
  </si>
  <si>
    <t>SOLUTION FACTSHEET  –  WEEE BEHAVE</t>
  </si>
  <si>
    <t>Solution Leader:</t>
  </si>
  <si>
    <t>Michael Panayiotis, ARADIPPOU (Cyprus)</t>
  </si>
  <si>
    <t>Participating Territories:</t>
  </si>
  <si>
    <t>Partners:</t>
  </si>
  <si>
    <t>Date Completed:</t>
  </si>
  <si>
    <t>2026</t>
  </si>
  <si>
    <t>WP2 Report Reference:</t>
  </si>
  <si>
    <t>WEEE BEHAVE WP2 Final Report</t>
  </si>
  <si>
    <t>SECTION 1: EXECUTIVE SUMMARY</t>
  </si>
  <si>
    <t>Problem Addressed:</t>
  </si>
  <si>
    <t>Core Innovation:</t>
  </si>
  <si>
    <t>Key Results (from WP2 Final Report):</t>
  </si>
  <si>
    <t>SECTION 2: KPI PERFORMANCE</t>
  </si>
  <si>
    <t>KPI</t>
  </si>
  <si>
    <t>Target</t>
  </si>
  <si>
    <t>Achieved</t>
  </si>
  <si>
    <t>% Achievement</t>
  </si>
  <si>
    <t>Status</t>
  </si>
  <si>
    <t>Notes</t>
  </si>
  <si>
    <t>✅ Exceeded</t>
  </si>
  <si>
    <t>✅ Achieved</t>
  </si>
  <si>
    <t>Average Achievement:</t>
  </si>
  <si>
    <t>SECTION 3: TARGET ADOPTERS (2027+)</t>
  </si>
  <si>
    <t>Target Adopter Type</t>
  </si>
  <si>
    <t>Fit</t>
  </si>
  <si>
    <t>High</t>
  </si>
  <si>
    <t>Direct implementation partner</t>
  </si>
  <si>
    <t>Core delivery channel</t>
  </si>
  <si>
    <t>Policy &amp; monitoring support</t>
  </si>
  <si>
    <t>NGOs / environmental associations</t>
  </si>
  <si>
    <t>Medium</t>
  </si>
  <si>
    <t>Awareness campaigns</t>
  </si>
  <si>
    <t>Co-funding potential</t>
  </si>
  <si>
    <t>Main Barriers &amp; Mitigation:</t>
  </si>
  <si>
    <t>Barrier</t>
  </si>
  <si>
    <t>Impact</t>
  </si>
  <si>
    <t>Mitigation</t>
  </si>
  <si>
    <t>SECTION 5: TRANSFER READINESS &amp; TIMELINE</t>
  </si>
  <si>
    <t>Readiness Score:</t>
  </si>
  <si>
    <t>82 / 100  ✅</t>
  </si>
  <si>
    <t>Total Timeline:</t>
  </si>
  <si>
    <t>Phase</t>
  </si>
  <si>
    <t>Duration</t>
  </si>
  <si>
    <t>Key Actions</t>
  </si>
  <si>
    <t>Critical Success Factor</t>
  </si>
  <si>
    <t>Stakeholder Engagement</t>
  </si>
  <si>
    <t>1–2 months</t>
  </si>
  <si>
    <t>Setup &amp; Training</t>
  </si>
  <si>
    <t>Ready-made kit delivery; ASET coordination</t>
  </si>
  <si>
    <t>Pilot Implementation</t>
  </si>
  <si>
    <t>Continuous monitoring; teacher support hotline</t>
  </si>
  <si>
    <t>Full Scale / Replication</t>
  </si>
  <si>
    <t>6+ months</t>
  </si>
  <si>
    <t>Transparent reporting to municipalities</t>
  </si>
  <si>
    <t>Source: WEEE BEHAVE WP2 Final Report  |  Generated: 10/04/2026  |  eWAsTER D.3.4.1 Transfer Package</t>
  </si>
  <si>
    <t>SOLUTION FACTSHEET  –  0WEEE PROCURE</t>
  </si>
  <si>
    <t>Veronica Luna, NEUM (Bosnia &amp; Herzegovina)</t>
  </si>
  <si>
    <t>0WEEE PROCURE WP2 Final Report</t>
  </si>
  <si>
    <t>Identify procurement officers, CUC staff, and supplier network</t>
  </si>
  <si>
    <t>Early commitment from UCPB administration</t>
  </si>
  <si>
    <t>Train procurement team on GPP/CAM; adapt tender templates</t>
  </si>
  <si>
    <t>Legal validation of CAM clauses</t>
  </si>
  <si>
    <t>4–6 months</t>
  </si>
  <si>
    <t>Launch first green tenders; monitor GPP budget activated</t>
  </si>
  <si>
    <t>Continuous supplier support</t>
  </si>
  <si>
    <t>Full Scale</t>
  </si>
  <si>
    <t>Extend to all UCPB framework agreements; publish supplier register</t>
  </si>
  <si>
    <t>Annual GPP budget reporting</t>
  </si>
  <si>
    <t>Source: 0WEEE PROCURE WP2 Final Report  |  Generated: 10/04/2026  |  eWAsTER D.3.4.1 Transfer Package</t>
  </si>
  <si>
    <t>SOLUTION FACTSHEET  –  WEEE REUSE</t>
  </si>
  <si>
    <t>Majda Penava, LINK (Bosnia &amp; Herzegovina)</t>
  </si>
  <si>
    <t>08/04/2026</t>
  </si>
  <si>
    <t>WEEE REUSE WP2 Final Report, 06 April 2026</t>
  </si>
  <si>
    <t>WEEE Collected (kg)</t>
  </si>
  <si>
    <t>BiH: 1,004 kg / SLO: 23,482 kg</t>
  </si>
  <si>
    <t>Devices Collected (items)</t>
  </si>
  <si>
    <t>BiH: 1,449 / SLO: 22,570</t>
  </si>
  <si>
    <t>Stakeholders Engaged</t>
  </si>
  <si>
    <t>BiH: 9 / SLO: 11</t>
  </si>
  <si>
    <t>Jobs Created (vulnerable groups)</t>
  </si>
  <si>
    <t>BiH: 4 / SLO: 14</t>
  </si>
  <si>
    <t>Revenue Generated (EUR)</t>
  </si>
  <si>
    <t>BiH only</t>
  </si>
  <si>
    <t>Municipal waste management authorities / public utilities</t>
  </si>
  <si>
    <t>Integration of reuse into waste strategies</t>
  </si>
  <si>
    <t>Social enterprises and reuse centres</t>
  </si>
  <si>
    <t>Implementation of refurbishment &amp; employment models</t>
  </si>
  <si>
    <t>Producer Responsibility Organizations (PROs)</t>
  </si>
  <si>
    <t>Integration of reuse into EPR schemes</t>
  </si>
  <si>
    <t>NGOs and civil society organizations</t>
  </si>
  <si>
    <t>Community engagement &amp; support to vulnerable groups</t>
  </si>
  <si>
    <t>SMEs and circular economy business networks</t>
  </si>
  <si>
    <t>Reuse-based business model development</t>
  </si>
  <si>
    <t>What Worked Best 1: Integration of reuse with social inclusion</t>
  </si>
  <si>
    <t>What Worked Best 3: Hands-on mentoring and business support</t>
  </si>
  <si>
    <t>Regulatory barriers (taxation, unclear rules)</t>
  </si>
  <si>
    <t>Limited access to quality WEEE</t>
  </si>
  <si>
    <t>Low awareness and market demand</t>
  </si>
  <si>
    <t>NGOs, social enterprises, small businesses, utility companies, institutions</t>
  </si>
  <si>
    <t>Early buy-in; joint objectives presented and understood</t>
  </si>
  <si>
    <t>Train businesses, NGOs, social enterprises; train decision makers for policy adjustment</t>
  </si>
  <si>
    <t>Inclusive approach (all stakeholders)</t>
  </si>
  <si>
    <t>REUSE implementation, promotion of results, sharing story to general public</t>
  </si>
  <si>
    <t>Continuous support + effective monitoring system</t>
  </si>
  <si>
    <t>Test, promote, and feed results into regional waste strategy</t>
  </si>
  <si>
    <t>Realistic data; transparent reporting</t>
  </si>
  <si>
    <t>Source: WEEE REUSE WP2 Final Report, 06 April 2026  |  Generated: 10/04/2026  |  eWAsTER D.3.4.1 Transfer Package</t>
  </si>
  <si>
    <t>ARADIPPOU (CY), RSU MALAGA (SP), UBBSLA (BG), UCPB (IT), RETHYMNO (GR)</t>
  </si>
  <si>
    <t>2: Bosnia &amp; Herzegovina, Italy</t>
  </si>
  <si>
    <t>5: Cyprus, Italy (UCPB), Greece, Spain, Bulgaria</t>
  </si>
  <si>
    <t>Participating students</t>
  </si>
  <si>
    <t>Student engagements</t>
  </si>
  <si>
    <t>WEEE collected</t>
  </si>
  <si>
    <t>Participating classes</t>
  </si>
  <si>
    <t>Teacher involvement</t>
  </si>
  <si>
    <t>Devices assessed for reuse</t>
  </si>
  <si>
    <t>Devices refurbished or exchanged</t>
  </si>
  <si>
    <t>Stakeholders network</t>
  </si>
  <si>
    <t>Estimated WEEE reduction (kg)</t>
  </si>
  <si>
    <t>Cost savings for users</t>
  </si>
  <si>
    <t>71%  🎯</t>
  </si>
  <si>
    <t>🔻 Below</t>
  </si>
  <si>
    <t>⚠️ Partial</t>
  </si>
  <si>
    <t>129.6%  🏆</t>
  </si>
  <si>
    <t>Bulgaria 50 - Italy 250</t>
  </si>
  <si>
    <t>Bulgaria 10 - Italy 150</t>
  </si>
  <si>
    <t>Italy 20 - Bulgaria 20</t>
  </si>
  <si>
    <t>N/A</t>
  </si>
  <si>
    <t>The core innovation of WEEE BEHAVE is the integration of school-based educational activities with competition, gamification, and links to municipal or authorized collection systems. Rather than relying on information campaigns alone, the solution creates a peer-to-family communication mechanism in which pupils become active messengers of proper WEEE management .
The pilots show that this innovation is flexible in form but stable in logic. Competitions, games, workshops, school campaigns, city games, family outreach, and municipal visibility all serve the same core purpose: to convert awareness into measurable participation and, where possible, into collected WEEE .</t>
  </si>
  <si>
    <t xml:space="preserve">WEEE BEHAVE addresses low collection rates in municipal areas by engaging schools and households through behavior change campaigns. Across the pilots, the common issue is not the absence of collection systems, but the insufficient activation of citizens, schools, and local institutions around correct WEEE disposal and prevention practices .
The solution responds to this challenge by combining awareness, education, and collection-oriented action in schools and city-level environments. Its added value lies in using children and school communities as multipliers toward households, while connecting educational work with public authorities and authorized WEEE management channels </t>
  </si>
  <si>
    <t xml:space="preserve">The pilots exceeded the common target values by a wide margin for school participation, student engagement, and teacher involvement, which confirms that WEEE BEHAVE is highly effective as a school-based mobilisation model. The results indicate strong educational reach and a capacity to activate large numbers of pupils and schools in different territorial settings
Collection performance is also positive, but the revised draft suggests that local KPIs may not always have been counted with identical scope across territories. Some pilots included broader public interaction or multi-phase campaigns, while others focused on schools only, so the aggregate should be treated as a consolidated project value rather than a strictly comparable sum of identical local indicators </t>
  </si>
  <si>
    <t>School systems and education boards working with municipalities or regions</t>
  </si>
  <si>
    <t xml:space="preserve">Municipal and regional waste management authorities </t>
  </si>
  <si>
    <t xml:space="preserve">Municipal associations and intermediary territorial organizations coordinating multiple schools or municipalities </t>
  </si>
  <si>
    <t xml:space="preserve">EPR schemes and circular economy networks interested in prevention and behavioral change actions </t>
  </si>
  <si>
    <t>Organizational and scheduling problems</t>
  </si>
  <si>
    <t>Consideration of batteries as WEEE</t>
  </si>
  <si>
    <t>Reaction due to political issues</t>
  </si>
  <si>
    <t xml:space="preserve">Train-the-trainers logic, early scheduling, clear school contacts. </t>
  </si>
  <si>
    <t xml:space="preserve">Educational clarification and explicit guidance. </t>
  </si>
  <si>
    <t>8 months</t>
  </si>
  <si>
    <t>9 months</t>
  </si>
  <si>
    <t>5 months (First pilot)</t>
  </si>
  <si>
    <t>2-4 months</t>
  </si>
  <si>
    <t>5 months</t>
  </si>
  <si>
    <t xml:space="preserve">Secure commitment from schools, municipality, education actors, and waste operators. </t>
  </si>
  <si>
    <t xml:space="preserve">Prepare materials, train facilitators, define school calendar, confirm logistics and KPI tracking. </t>
  </si>
  <si>
    <t xml:space="preserve">Run educational activities, competitions, outreach, and collection actions. </t>
  </si>
  <si>
    <t xml:space="preserve">Expand to more schools, grades, or annual cycles. </t>
  </si>
  <si>
    <t>SECTION 4: Transferability Factors</t>
  </si>
  <si>
    <t>What Worked Best 1: Age-appropriate educational design</t>
  </si>
  <si>
    <t>Educational activities were more effective when interactive, practical, and tailored to children; this improved understanding of WEEE, retention, and active participation</t>
  </si>
  <si>
    <t>What Worked Best 2:Competition and recognition</t>
  </si>
  <si>
    <t>Competitions between classes or schools created visibility, momentum inside schools, and stronger participation</t>
  </si>
  <si>
    <t>What Worked Best 3: Gamification and creative formats</t>
  </si>
  <si>
    <t>Games, city activities, mascots, arts-based tasks, and playful workshops improved memorability and behavioral activation</t>
  </si>
  <si>
    <t>What Worked Best 4: Children as multipliers toward households</t>
  </si>
  <si>
    <t>Students influenced family behavior and extended the campaign beyond the classroom</t>
  </si>
  <si>
    <t>What Worked Best 5 Strong coordination among schools, municipalities, and waste actors</t>
  </si>
  <si>
    <t>The solution works best when roles are clearly assigned and coordination is maintained through dedicated liaisons or steering mechanisms</t>
  </si>
  <si>
    <t>Enabling Conditions</t>
  </si>
  <si>
    <t>School participation</t>
  </si>
  <si>
    <t>Municipality or region support</t>
  </si>
  <si>
    <t>Cultural fit and local acceptance</t>
  </si>
  <si>
    <t>Link to legal WEEE collection route</t>
  </si>
  <si>
    <t>Dedicated coordination capacity</t>
  </si>
  <si>
    <t>Political or institutional endorsement and formal agreements</t>
  </si>
  <si>
    <t>What Worked Best 1: Schools as refurbishment hubs</t>
  </si>
  <si>
    <t>Technical Institutes Montani and Volterra Elia integrated hardware diagnostics and SSD upgrades into the curriculum.</t>
  </si>
  <si>
    <t>What Worked Best 2:Selective census / interception at dual-use stage</t>
  </si>
  <si>
    <t>The pilot screened decommissioned units before waste classification to maximise second-life potential.</t>
  </si>
  <si>
    <t>What Worked Best 3: Multi-actor governance</t>
  </si>
  <si>
    <t>UBBSLA engaged 15 municipalities and 20 partner organisations; Italy formalised a directory of 20 repairers</t>
  </si>
  <si>
    <t>Regional inventory/tracking system</t>
  </si>
  <si>
    <t>Formal institutional agreements between authorities and schools</t>
  </si>
  <si>
    <t>Dedicated funding for initial refurbishment hardware</t>
  </si>
  <si>
    <t>Administrative complexity in public accounting</t>
  </si>
  <si>
    <t>When eco-renting was unfeasible, pilots pivoted to Circular Ownership and Digital Exchange Platforms</t>
  </si>
  <si>
    <t>Logistical challenges in device collection</t>
  </si>
  <si>
    <t>Adopted a selective census approach, screening devices at source to avoid collecting non-reusable hardware</t>
  </si>
  <si>
    <t>Limited institutional experience</t>
  </si>
  <si>
    <t>Capacity building, workshops, and legal guidance for public administrators on circular procurement</t>
  </si>
  <si>
    <t>18 jobs created for vulnerable groups across the pilots.
For Transfer: Integrate reuse activities with employment and social programmes from the start.</t>
  </si>
  <si>
    <t>What Worked Best 2:Use of existing infrastructure and systems</t>
  </si>
  <si>
    <t>Slovenia processed more than 20 tonnes with minimal additional costs.
For Transfer: Build on existing waste systems and reuse centres instead of creating new ones.</t>
  </si>
  <si>
    <t>9 businesses in Bosnia and Herzegovina successfully tested reuse models and generated revenue.
For Transfer: Provide continuous mentoring rather than one-off training.</t>
  </si>
  <si>
    <t>Access to WEEE streams</t>
  </si>
  <si>
    <t>Basic REUSE knowledge and operational capacity</t>
  </si>
  <si>
    <t>Policy support for REUSE</t>
  </si>
  <si>
    <t>Stakeholder cooperation among public, private, and social actors</t>
  </si>
  <si>
    <t>Policy recommendations, advocacy, and technical support in understanding rules.</t>
  </si>
  <si>
    <t>Partnerships with relevant stakeholders, institutions, recycling yards, and private collection channels.</t>
  </si>
  <si>
    <t>Awareness campaigns and capacity building for small businesses.</t>
  </si>
  <si>
    <t>Value</t>
  </si>
  <si>
    <t>83/ 100  ✅</t>
  </si>
  <si>
    <t>84 / 100  ✅</t>
  </si>
  <si>
    <t>The pilot addresses the challenges of traditional linear “purchase-use-dispose” models in public procurement, which often lack structured reuse networks. Key barriers include rigid public accounting systems, technical concerns regarding secure data sanitisation and a general lack of institutional experience with circular procurement.</t>
  </si>
  <si>
    <t>The solution focuses on a context-adapted circular transition via two main models: Circular Ownership in Italy, using technical schools as hubs to assess and refurbish decommissioned public IT assets and a Digital Exchange Platform (EESwap/TechSwap) in Bulgaria to facilitate the direct exchange, reuse, and recycling of equipment among municipalities and citizens.</t>
  </si>
  <si>
    <t>●	Devices assessed for reuse: 300 units screened (Target: 400). (Refurbishing Capacity)
●	Devices refurbished or exchanged: 160 units diverted from waste (Target: 200). (Operational Efficiency)
●	Stakeholder Network: 40 entities active in the reuse network (Target: 60).
●	Estimated WEEE reduction: 1,500 kg of WEEE reduced (Target: 2,250 kg).
●	Cost savings for users: 5,000 Eur (Target: 7,500 Eur).</t>
  </si>
  <si>
    <t>●	Devices refurbished or exchanged: 160 units diverted from waste (Target: 200). (Operational Efficiency)</t>
  </si>
  <si>
    <t>●	Stakeholder Network: 40 entities active in the reuse network (Target: 60).</t>
  </si>
  <si>
    <t>●	Estimated WEEE reduction: 1,500 kg of WEEE reduced (Target: 2,250 kg).</t>
  </si>
  <si>
    <t>●	Cost savings for users: 5,000 Eur (Target: 7,500 Eur).</t>
  </si>
  <si>
    <t xml:space="preserve">Technical and vocational school systems </t>
  </si>
  <si>
    <t>Public administrations (national/regional/local)</t>
  </si>
  <si>
    <t>Circular economy business networks</t>
  </si>
  <si>
    <t>Repair and reuse NGOs</t>
  </si>
  <si>
    <t>Producer Responsibility Organisations (PROs)</t>
  </si>
  <si>
    <t>LINK (BA), ORZ (SI)</t>
  </si>
  <si>
    <t>3: Bosnia &amp; Herzegovina, Slovenia</t>
  </si>
  <si>
    <t>MARCHE (IT), UBBSLA (BG)</t>
  </si>
  <si>
    <t>The WEEE REUSE pilot addresses the underdeveloped role of reuse within existing e-waste management systems in the pilot territories, where current frameworks are primarily focused on collection, recycling, and treatment rather than on extending product lifecycles. Despite increasing volumes of electronic waste, reuse and preparation-for-reuse remain marginal activities, particularly in emerging systems such as Bosnia and Herzegovina, where reuse practices are still at an early stage and lack formal integration into policy and operational frameworks</t>
  </si>
  <si>
    <t>The WEEE REUSE solution is innovative because it integrates circular economy practices with social inclusion, combining reuse activities such as repair, refurbishment, and repurposing with tailored employment models for vulnerable groups. Unlike traditional WEEE systems focused mainly on collection and recycling, this approach introduces reuse as a complementary and value-generating layer, including creative repurposing and safe alternatives such as deep-cleaning processes.
The level of innovation can be considered moderate to high, as it builds on existing waste management structures while addressing a critical gap: the lack of operational and policy integration of reuse. It does so by linking businesses, social enterprises, and system operators into a functional reuse ecosystem.</t>
  </si>
  <si>
    <t>•	WEEE collected and processed: 24,486 kg of e-waste (24,019 items) collected across Bosnia and Herzegovina and Slovenia, demonstrating strong engagement and operational feasibility</t>
  </si>
  <si>
    <t>•	Stakeholder participation: 20 organizations involved (11 in Slovenia, 9 in Bosnia and Herzegovina) across multiple sectors, including social enterprises, SMEs, NGOs, and public utilities</t>
  </si>
  <si>
    <t>•	Employment and social impact: 18 jobs created for vulnerable groups (14 preserved or created by stakeholders in Slovenia, 4 in Bosnia and Herzegovina), with additional existing jobs supported and stabilized.</t>
  </si>
  <si>
    <t>•	Economic value generated: More than EUR 4,400 in revenue generated in Bosnia and Herzegovina from reuse-based activities, confirming the viability of small-scale reuse business models</t>
  </si>
  <si>
    <t>•	System-level impact and scalability: Reuse practices were tested across two different system contexts, one emerging and one mature, with Slovenia achieving more than 20 tonnes processed within existing infrastructure and both territories confirming readiness for further scaling under enabling policy conditions</t>
  </si>
  <si>
    <t>Low</t>
  </si>
  <si>
    <t>565,2%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</si>
</sst>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b/>
      <sz val="12"/>
      <color rgb="FFFFFFFF"/>
      <name val="Calibri"/>
      <family val="2"/>
    </font>
    <font>
      <b/>
      <sz val="13"/>
      <color rgb="FFFFFFFF"/>
      <name val="Calibri"/>
      <family val="2"/>
    </font>
    <font>
      <b/>
      <sz val="10"/>
      <name val="Calibri"/>
      <family val="2"/>
    </font>
    <font>
      <sz val="10"/>
      <name val="Calibri"/>
      <family val="2"/>
    </font>
    <font>
      <b/>
      <sz val="11"/>
      <color rgb="FF1F3864"/>
      <name val="Calibri"/>
      <family val="2"/>
    </font>
    <font>
      <b/>
      <sz val="11"/>
      <color rgb="FFFFFFFF"/>
      <name val="Calibri"/>
      <family val="2"/>
    </font>
    <font>
      <b/>
      <sz val="12"/>
      <name val="Calibri"/>
      <family val="2"/>
    </font>
    <font>
      <sz val="9"/>
      <color rgb="FF7F7F7F"/>
      <name val="Calibri"/>
      <family val="2"/>
    </font>
    <font>
      <sz val="11"/>
      <color theme="1"/>
      <name val="Calibri"/>
      <family val="2"/>
      <scheme val="minor"/>
    </font>
    <font>
      <sz val="10"/>
      <color rgb="FF000000"/>
      <name val="Aptos"/>
    </font>
    <font>
      <sz val="10"/>
      <name val="Calibri"/>
      <family val="2"/>
      <scheme val="minor"/>
    </font>
  </fonts>
  <fills count="16">
    <fill>
      <patternFill patternType="none"/>
    </fill>
    <fill>
      <patternFill patternType="gray125"/>
    </fill>
    <fill>
      <patternFill patternType="solid">
        <fgColor rgb="FF1F3864"/>
      </patternFill>
    </fill>
    <fill>
      <patternFill patternType="solid">
        <fgColor rgb="FF2F5496"/>
      </patternFill>
    </fill>
    <fill>
      <patternFill patternType="solid">
        <fgColor rgb="FFD6E4F0"/>
      </patternFill>
    </fill>
    <fill>
      <patternFill patternType="solid">
        <fgColor rgb="FFEBF3FB"/>
      </patternFill>
    </fill>
    <fill>
      <patternFill patternType="solid">
        <fgColor rgb="FFFFFACD"/>
      </patternFill>
    </fill>
    <fill>
      <patternFill patternType="solid">
        <fgColor rgb="FFC6EFCE"/>
      </patternFill>
    </fill>
    <fill>
      <patternFill patternType="solid">
        <fgColor rgb="FFBDD7EE"/>
      </patternFill>
    </fill>
    <fill>
      <patternFill patternType="solid">
        <fgColor rgb="FFFFEB9C"/>
      </patternFill>
    </fill>
    <fill>
      <patternFill patternType="solid">
        <fgColor rgb="FFF4CCCC"/>
      </patternFill>
    </fill>
    <fill>
      <patternFill patternType="solid">
        <fgColor theme="5" tint="0.59999389629810485"/>
        <bgColor indexed="64"/>
      </patternFill>
    </fill>
    <fill>
      <patternFill patternType="solid">
        <fgColor rgb="FFFFEB9C"/>
        <bgColor indexed="64"/>
      </patternFill>
    </fill>
    <fill>
      <patternFill patternType="solid">
        <fgColor rgb="FFFFFACE"/>
        <bgColor indexed="64"/>
      </patternFill>
    </fill>
    <fill>
      <patternFill patternType="solid">
        <fgColor rgb="FFEBF3FB"/>
        <bgColor rgb="FF000000"/>
      </patternFill>
    </fill>
    <fill>
      <patternFill patternType="solid">
        <fgColor rgb="FFC6EFCE"/>
        <bgColor indexed="64"/>
      </patternFill>
    </fill>
  </fills>
  <borders count="11">
    <border>
      <left/>
      <right/>
      <top/>
      <bottom/>
      <diagonal/>
    </border>
    <border>
      <left style="thin">
        <color rgb="FFBFBFBF"/>
      </left>
      <right style="thin">
        <color rgb="FFBFBFBF"/>
      </right>
      <top style="thin">
        <color rgb="FFBFBFBF"/>
      </top>
      <bottom style="thin">
        <color rgb="FFBFBFBF"/>
      </bottom>
      <diagonal/>
    </border>
    <border>
      <left/>
      <right/>
      <top style="thin">
        <color rgb="FFBFBFBF"/>
      </top>
      <bottom/>
      <diagonal/>
    </border>
    <border>
      <left/>
      <right style="thin">
        <color rgb="FFBFBFBF"/>
      </right>
      <top style="thin">
        <color rgb="FFBFBFBF"/>
      </top>
      <bottom/>
      <diagonal/>
    </border>
    <border>
      <left/>
      <right/>
      <top style="thin">
        <color rgb="FFBFBFBF"/>
      </top>
      <bottom style="thin">
        <color rgb="FFBFBFBF"/>
      </bottom>
      <diagonal/>
    </border>
    <border>
      <left/>
      <right style="thin">
        <color rgb="FFBFBFBF"/>
      </right>
      <top style="thin">
        <color rgb="FFBFBFBF"/>
      </top>
      <bottom style="thin">
        <color rgb="FFBFBFBF"/>
      </bottom>
      <diagonal/>
    </border>
    <border>
      <left style="thin">
        <color rgb="FFBFBFBF"/>
      </left>
      <right/>
      <top/>
      <bottom style="thin">
        <color rgb="FFBFBFBF"/>
      </bottom>
      <diagonal/>
    </border>
    <border>
      <left/>
      <right/>
      <top/>
      <bottom style="thin">
        <color rgb="FFBFBFBF"/>
      </bottom>
      <diagonal/>
    </border>
    <border>
      <left/>
      <right style="thin">
        <color rgb="FFBFBFBF"/>
      </right>
      <top/>
      <bottom style="thin">
        <color rgb="FFBFBFBF"/>
      </bottom>
      <diagonal/>
    </border>
    <border>
      <left style="medium">
        <color rgb="FF000000"/>
      </left>
      <right style="medium">
        <color rgb="FF000000"/>
      </right>
      <top style="medium">
        <color rgb="FF000000"/>
      </top>
      <bottom style="medium">
        <color rgb="FF000000"/>
      </bottom>
      <diagonal/>
    </border>
    <border>
      <left style="thin">
        <color rgb="FFBFBFBF"/>
      </left>
      <right/>
      <top style="thin">
        <color rgb="FFBFBFBF"/>
      </top>
      <bottom style="thin">
        <color rgb="FFBFBFBF"/>
      </bottom>
      <diagonal/>
    </border>
  </borders>
  <cellStyleXfs count="2">
    <xf numFmtId="0" fontId="0" fillId="0" borderId="0"/>
    <xf numFmtId="9" fontId="9" fillId="0" borderId="0" applyFont="0" applyFill="0" applyBorder="0" applyAlignment="0" applyProtection="0"/>
  </cellStyleXfs>
  <cellXfs count="83">
    <xf numFmtId="0" fontId="0" fillId="0" borderId="0" xfId="0"/>
    <xf numFmtId="0" fontId="3" fillId="0" borderId="1" xfId="0" applyFont="1" applyBorder="1" applyAlignment="1">
      <alignment horizontal="left" vertical="center"/>
    </xf>
    <xf numFmtId="0" fontId="4" fillId="0" borderId="1" xfId="0" applyFont="1" applyBorder="1" applyAlignment="1">
      <alignment horizontal="left" vertical="center"/>
    </xf>
    <xf numFmtId="0" fontId="6" fillId="3" borderId="1" xfId="0" applyFont="1" applyFill="1" applyBorder="1" applyAlignment="1">
      <alignment horizontal="center" vertical="center"/>
    </xf>
    <xf numFmtId="0" fontId="4" fillId="0" borderId="1" xfId="0" applyFont="1" applyBorder="1" applyAlignment="1">
      <alignment horizontal="center" vertical="center"/>
    </xf>
    <xf numFmtId="0" fontId="4" fillId="7" borderId="1" xfId="0" applyFont="1" applyFill="1" applyBorder="1" applyAlignment="1">
      <alignment horizontal="center" vertical="center"/>
    </xf>
    <xf numFmtId="0" fontId="4" fillId="0" borderId="1" xfId="0" applyFont="1" applyBorder="1" applyAlignment="1">
      <alignment horizontal="left" vertical="center" wrapText="1"/>
    </xf>
    <xf numFmtId="0" fontId="0" fillId="0" borderId="0" xfId="0" applyAlignment="1">
      <alignment vertical="top" wrapText="1"/>
    </xf>
    <xf numFmtId="0" fontId="6" fillId="3" borderId="1" xfId="0" applyFont="1" applyFill="1" applyBorder="1" applyAlignment="1">
      <alignment vertical="top" wrapText="1"/>
    </xf>
    <xf numFmtId="0" fontId="4" fillId="0" borderId="1" xfId="0" applyFont="1" applyBorder="1" applyAlignment="1">
      <alignment vertical="top" wrapText="1"/>
    </xf>
    <xf numFmtId="10" fontId="4" fillId="7" borderId="1" xfId="0" applyNumberFormat="1" applyFont="1" applyFill="1" applyBorder="1" applyAlignment="1">
      <alignment horizontal="center" vertical="center"/>
    </xf>
    <xf numFmtId="9" fontId="4" fillId="7" borderId="1" xfId="0" applyNumberFormat="1" applyFont="1" applyFill="1" applyBorder="1" applyAlignment="1">
      <alignment horizontal="center" vertical="center"/>
    </xf>
    <xf numFmtId="9" fontId="4" fillId="7" borderId="1" xfId="1" applyFont="1" applyFill="1" applyBorder="1" applyAlignment="1">
      <alignment horizontal="center" vertical="center"/>
    </xf>
    <xf numFmtId="0" fontId="4" fillId="11" borderId="1" xfId="0" applyFont="1" applyFill="1" applyBorder="1" applyAlignment="1">
      <alignment horizontal="center" vertical="center"/>
    </xf>
    <xf numFmtId="9" fontId="4" fillId="11" borderId="1" xfId="1" applyFont="1" applyFill="1" applyBorder="1" applyAlignment="1">
      <alignment horizontal="center" vertical="center"/>
    </xf>
    <xf numFmtId="0" fontId="4" fillId="12" borderId="1" xfId="0" applyFont="1" applyFill="1" applyBorder="1" applyAlignment="1">
      <alignment horizontal="center" vertical="center"/>
    </xf>
    <xf numFmtId="9" fontId="4" fillId="12" borderId="1" xfId="1" applyFont="1" applyFill="1" applyBorder="1" applyAlignment="1">
      <alignment horizontal="center" vertical="center"/>
    </xf>
    <xf numFmtId="0" fontId="10" fillId="0" borderId="9" xfId="0" applyFont="1" applyBorder="1" applyAlignment="1">
      <alignment horizontal="left" vertical="center" wrapText="1" indent="1"/>
    </xf>
    <xf numFmtId="0" fontId="4" fillId="13" borderId="1" xfId="0" applyFont="1" applyFill="1" applyBorder="1" applyAlignment="1">
      <alignment vertical="top" wrapText="1"/>
    </xf>
    <xf numFmtId="0" fontId="0" fillId="13" borderId="4" xfId="0" applyFill="1" applyBorder="1" applyAlignment="1">
      <alignment vertical="top" wrapText="1"/>
    </xf>
    <xf numFmtId="0" fontId="0" fillId="13" borderId="4" xfId="0" applyFill="1" applyBorder="1"/>
    <xf numFmtId="0" fontId="0" fillId="13" borderId="5" xfId="0" applyFill="1" applyBorder="1"/>
    <xf numFmtId="0" fontId="8" fillId="2" borderId="0" xfId="0" applyFont="1" applyFill="1" applyAlignment="1">
      <alignment horizontal="center" vertical="center"/>
    </xf>
    <xf numFmtId="0" fontId="0" fillId="0" borderId="0" xfId="0"/>
    <xf numFmtId="0" fontId="4" fillId="9" borderId="1" xfId="0" applyFont="1" applyFill="1" applyBorder="1" applyAlignment="1">
      <alignment horizontal="center" vertical="center"/>
    </xf>
    <xf numFmtId="0" fontId="0" fillId="0" borderId="4" xfId="0" applyBorder="1"/>
    <xf numFmtId="0" fontId="0" fillId="0" borderId="5" xfId="0" applyBorder="1"/>
    <xf numFmtId="0" fontId="4" fillId="0" borderId="1" xfId="0" applyFont="1" applyBorder="1" applyAlignment="1">
      <alignment vertical="top" wrapText="1"/>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5" fillId="4" borderId="1" xfId="0" applyFont="1" applyFill="1" applyBorder="1" applyAlignment="1">
      <alignment horizontal="left" vertical="center"/>
    </xf>
    <xf numFmtId="0" fontId="4" fillId="0" borderId="1" xfId="0" applyFont="1" applyBorder="1" applyAlignment="1">
      <alignment horizontal="left" vertical="center" wrapText="1"/>
    </xf>
    <xf numFmtId="0" fontId="7" fillId="7" borderId="1" xfId="0" applyFont="1" applyFill="1" applyBorder="1" applyAlignment="1">
      <alignment horizontal="center" vertical="center"/>
    </xf>
    <xf numFmtId="0" fontId="4" fillId="6" borderId="1" xfId="0" applyFont="1" applyFill="1" applyBorder="1" applyAlignment="1">
      <alignment vertical="top" wrapText="1"/>
    </xf>
    <xf numFmtId="0" fontId="0" fillId="0" borderId="4" xfId="0" applyBorder="1" applyAlignment="1">
      <alignment vertical="top" wrapText="1"/>
    </xf>
    <xf numFmtId="0" fontId="1" fillId="2" borderId="1" xfId="0" applyFont="1" applyFill="1" applyBorder="1" applyAlignment="1">
      <alignment horizontal="center" vertical="center"/>
    </xf>
    <xf numFmtId="0" fontId="4" fillId="6" borderId="1" xfId="0" applyFont="1" applyFill="1" applyBorder="1" applyAlignment="1">
      <alignment horizontal="left" vertical="center" wrapText="1"/>
    </xf>
    <xf numFmtId="0" fontId="0" fillId="0" borderId="2" xfId="0" applyBorder="1"/>
    <xf numFmtId="0" fontId="0" fillId="0" borderId="3" xfId="0" applyBorder="1"/>
    <xf numFmtId="0" fontId="0" fillId="0" borderId="6" xfId="0" applyBorder="1"/>
    <xf numFmtId="0" fontId="0" fillId="0" borderId="7" xfId="0" applyBorder="1"/>
    <xf numFmtId="0" fontId="0" fillId="0" borderId="8" xfId="0" applyBorder="1"/>
    <xf numFmtId="0" fontId="4" fillId="6" borderId="1" xfId="0" applyFont="1" applyFill="1" applyBorder="1" applyAlignment="1">
      <alignment horizontal="left" vertical="center"/>
    </xf>
    <xf numFmtId="0" fontId="5" fillId="8" borderId="1" xfId="0" applyFont="1" applyFill="1" applyBorder="1" applyAlignment="1">
      <alignment horizontal="center" vertical="center"/>
    </xf>
    <xf numFmtId="0" fontId="3" fillId="0" borderId="1" xfId="0" applyFont="1" applyBorder="1" applyAlignment="1">
      <alignment horizontal="right" vertical="center"/>
    </xf>
    <xf numFmtId="0" fontId="2" fillId="3" borderId="1" xfId="0" applyFont="1" applyFill="1" applyBorder="1" applyAlignment="1">
      <alignment horizontal="center" vertical="center"/>
    </xf>
    <xf numFmtId="0" fontId="5" fillId="4" borderId="1" xfId="0" applyFont="1" applyFill="1" applyBorder="1" applyAlignment="1">
      <alignment vertical="top" wrapText="1"/>
    </xf>
    <xf numFmtId="0" fontId="3" fillId="10" borderId="1" xfId="0" applyFont="1" applyFill="1" applyBorder="1" applyAlignment="1">
      <alignment vertical="top" wrapText="1"/>
    </xf>
    <xf numFmtId="0" fontId="3" fillId="5" borderId="1" xfId="0" applyFont="1" applyFill="1" applyBorder="1" applyAlignment="1">
      <alignment horizontal="left" vertical="center"/>
    </xf>
    <xf numFmtId="0" fontId="4" fillId="13" borderId="1" xfId="0" applyFont="1" applyFill="1" applyBorder="1" applyAlignment="1">
      <alignment vertical="top" wrapText="1"/>
    </xf>
    <xf numFmtId="0" fontId="0" fillId="13" borderId="5" xfId="0" applyFill="1" applyBorder="1"/>
    <xf numFmtId="0" fontId="0" fillId="0" borderId="4" xfId="0" applyBorder="1" applyAlignment="1">
      <alignment wrapText="1"/>
    </xf>
    <xf numFmtId="0" fontId="0" fillId="0" borderId="5" xfId="0" applyBorder="1" applyAlignment="1">
      <alignment wrapText="1"/>
    </xf>
    <xf numFmtId="0" fontId="0" fillId="13" borderId="4" xfId="0" applyFill="1" applyBorder="1" applyAlignment="1">
      <alignment vertical="top" wrapText="1"/>
    </xf>
    <xf numFmtId="0" fontId="0" fillId="13" borderId="4" xfId="0" applyFill="1" applyBorder="1"/>
    <xf numFmtId="0" fontId="4" fillId="5" borderId="1" xfId="0" applyFont="1" applyFill="1" applyBorder="1" applyAlignment="1">
      <alignment vertical="top" wrapText="1"/>
    </xf>
    <xf numFmtId="0" fontId="11" fillId="14" borderId="10" xfId="0" applyFont="1" applyFill="1" applyBorder="1" applyAlignment="1">
      <alignment vertical="top" wrapText="1"/>
    </xf>
    <xf numFmtId="0" fontId="11" fillId="14" borderId="4" xfId="0" applyFont="1" applyFill="1" applyBorder="1" applyAlignment="1">
      <alignment vertical="top" wrapText="1"/>
    </xf>
    <xf numFmtId="0" fontId="11" fillId="14" borderId="5" xfId="0" applyFont="1" applyFill="1" applyBorder="1" applyAlignment="1">
      <alignment vertical="top" wrapText="1"/>
    </xf>
    <xf numFmtId="0" fontId="0" fillId="0" borderId="4" xfId="0" applyFont="1" applyBorder="1" applyAlignment="1">
      <alignment vertical="top" wrapText="1"/>
    </xf>
    <xf numFmtId="0" fontId="0" fillId="0" borderId="4" xfId="0" applyFont="1" applyBorder="1"/>
    <xf numFmtId="0" fontId="0" fillId="0" borderId="5" xfId="0" applyFont="1" applyBorder="1"/>
    <xf numFmtId="0" fontId="4" fillId="6" borderId="10" xfId="0" applyFont="1" applyFill="1" applyBorder="1" applyAlignment="1">
      <alignment vertical="top" wrapText="1"/>
    </xf>
    <xf numFmtId="0" fontId="4" fillId="6" borderId="4" xfId="0" applyFont="1" applyFill="1" applyBorder="1" applyAlignment="1">
      <alignment vertical="top" wrapText="1"/>
    </xf>
    <xf numFmtId="0" fontId="4" fillId="6" borderId="5" xfId="0" applyFont="1" applyFill="1" applyBorder="1" applyAlignment="1">
      <alignment vertical="top" wrapText="1"/>
    </xf>
    <xf numFmtId="0" fontId="4" fillId="11" borderId="1" xfId="0" applyFont="1" applyFill="1" applyBorder="1" applyAlignment="1">
      <alignment vertical="top" wrapText="1"/>
    </xf>
    <xf numFmtId="0" fontId="0" fillId="11" borderId="5" xfId="0" applyFill="1" applyBorder="1"/>
    <xf numFmtId="0" fontId="6" fillId="3" borderId="10" xfId="0" applyFont="1" applyFill="1" applyBorder="1" applyAlignment="1">
      <alignment vertical="top" wrapText="1"/>
    </xf>
    <xf numFmtId="0" fontId="6" fillId="3" borderId="4" xfId="0" applyFont="1" applyFill="1" applyBorder="1" applyAlignment="1">
      <alignment vertical="top" wrapText="1"/>
    </xf>
    <xf numFmtId="0" fontId="6" fillId="3" borderId="5" xfId="0" applyFont="1" applyFill="1" applyBorder="1" applyAlignment="1">
      <alignment vertical="top" wrapText="1"/>
    </xf>
    <xf numFmtId="1" fontId="0" fillId="0" borderId="0" xfId="0" applyNumberFormat="1"/>
    <xf numFmtId="1" fontId="0" fillId="12" borderId="0" xfId="0" applyNumberFormat="1" applyFill="1"/>
    <xf numFmtId="1" fontId="0" fillId="0" borderId="0" xfId="0" applyNumberFormat="1" applyFill="1"/>
    <xf numFmtId="0" fontId="0" fillId="0" borderId="0" xfId="0" applyFill="1"/>
    <xf numFmtId="0" fontId="4" fillId="11" borderId="1" xfId="0" applyFont="1" applyFill="1" applyBorder="1" applyAlignment="1">
      <alignment horizontal="center" vertical="center"/>
    </xf>
    <xf numFmtId="0" fontId="0" fillId="11" borderId="4" xfId="0" applyFill="1" applyBorder="1"/>
    <xf numFmtId="9" fontId="4" fillId="15" borderId="1" xfId="0" applyNumberFormat="1" applyFont="1" applyFill="1" applyBorder="1" applyAlignment="1">
      <alignment horizontal="center" vertical="center"/>
    </xf>
    <xf numFmtId="0" fontId="4" fillId="15" borderId="1" xfId="0" applyFont="1" applyFill="1" applyBorder="1" applyAlignment="1">
      <alignment horizontal="center" vertical="center"/>
    </xf>
    <xf numFmtId="0" fontId="0" fillId="15" borderId="4" xfId="0" applyFill="1" applyBorder="1"/>
    <xf numFmtId="0" fontId="0" fillId="15" borderId="5" xfId="0" applyFill="1" applyBorder="1"/>
    <xf numFmtId="0" fontId="6" fillId="3" borderId="10" xfId="0" applyFont="1" applyFill="1" applyBorder="1" applyAlignment="1">
      <alignment horizontal="center" vertical="center"/>
    </xf>
    <xf numFmtId="0" fontId="6" fillId="3" borderId="4" xfId="0" applyFont="1" applyFill="1" applyBorder="1" applyAlignment="1">
      <alignment horizontal="center" vertical="center"/>
    </xf>
    <xf numFmtId="0" fontId="6" fillId="3" borderId="5" xfId="0" applyFont="1" applyFill="1" applyBorder="1" applyAlignment="1">
      <alignment horizontal="center" vertical="center"/>
    </xf>
  </cellXfs>
  <cellStyles count="2">
    <cellStyle name="Normale" xfId="0" builtinId="0"/>
    <cellStyle name="Percentuale" xfId="1" builtinId="5"/>
  </cellStyles>
  <dxfs count="0"/>
  <tableStyles count="0" defaultTableStyle="TableStyleMedium9" defaultPivotStyle="PivotStyleLight16"/>
  <colors>
    <mruColors>
      <color rgb="FFC6EFCE"/>
      <color rgb="FFFFEB9C"/>
      <color rgb="FFFFFA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72"/>
  <sheetViews>
    <sheetView topLeftCell="A29" zoomScale="183" zoomScaleNormal="183" workbookViewId="0">
      <selection activeCell="B32" sqref="B32:E32"/>
    </sheetView>
  </sheetViews>
  <sheetFormatPr baseColWidth="10" defaultColWidth="8.83203125" defaultRowHeight="15" x14ac:dyDescent="0.2"/>
  <cols>
    <col min="1" max="1" width="28" customWidth="1"/>
    <col min="2" max="4" width="14" customWidth="1"/>
    <col min="5" max="5" width="16" customWidth="1"/>
    <col min="6" max="6" width="22" customWidth="1"/>
  </cols>
  <sheetData>
    <row r="1" spans="1:6" ht="22" customHeight="1" x14ac:dyDescent="0.2">
      <c r="A1" s="35" t="s">
        <v>0</v>
      </c>
      <c r="B1" s="25"/>
      <c r="C1" s="25"/>
      <c r="D1" s="25"/>
      <c r="E1" s="25"/>
      <c r="F1" s="26"/>
    </row>
    <row r="2" spans="1:6" ht="24" customHeight="1" x14ac:dyDescent="0.2">
      <c r="A2" s="45" t="s">
        <v>1</v>
      </c>
      <c r="B2" s="25"/>
      <c r="C2" s="25"/>
      <c r="D2" s="25"/>
      <c r="E2" s="25"/>
      <c r="F2" s="26"/>
    </row>
    <row r="3" spans="1:6" x14ac:dyDescent="0.2">
      <c r="A3" s="1" t="s">
        <v>2</v>
      </c>
      <c r="B3" s="29" t="s">
        <v>3</v>
      </c>
      <c r="C3" s="25"/>
      <c r="D3" s="25"/>
      <c r="E3" s="25"/>
      <c r="F3" s="26"/>
    </row>
    <row r="4" spans="1:6" x14ac:dyDescent="0.2">
      <c r="A4" s="1" t="s">
        <v>4</v>
      </c>
      <c r="B4" s="29" t="s">
        <v>111</v>
      </c>
      <c r="C4" s="25"/>
      <c r="D4" s="25"/>
      <c r="E4" s="25"/>
      <c r="F4" s="26"/>
    </row>
    <row r="5" spans="1:6" x14ac:dyDescent="0.2">
      <c r="A5" s="1" t="s">
        <v>5</v>
      </c>
      <c r="B5" s="29" t="s">
        <v>109</v>
      </c>
      <c r="C5" s="25"/>
      <c r="D5" s="25"/>
      <c r="E5" s="25"/>
      <c r="F5" s="26"/>
    </row>
    <row r="6" spans="1:6" x14ac:dyDescent="0.2">
      <c r="A6" s="1" t="s">
        <v>6</v>
      </c>
      <c r="B6" s="29" t="s">
        <v>7</v>
      </c>
      <c r="C6" s="25"/>
      <c r="D6" s="25"/>
      <c r="E6" s="25"/>
      <c r="F6" s="26"/>
    </row>
    <row r="7" spans="1:6" x14ac:dyDescent="0.2">
      <c r="A7" s="1" t="s">
        <v>8</v>
      </c>
      <c r="B7" s="29" t="s">
        <v>9</v>
      </c>
      <c r="C7" s="25"/>
      <c r="D7" s="25"/>
      <c r="E7" s="25"/>
      <c r="F7" s="26"/>
    </row>
    <row r="9" spans="1:6" ht="18" customHeight="1" x14ac:dyDescent="0.2">
      <c r="A9" s="30" t="s">
        <v>10</v>
      </c>
      <c r="B9" s="25"/>
      <c r="C9" s="25"/>
      <c r="D9" s="25"/>
      <c r="E9" s="25"/>
      <c r="F9" s="26"/>
    </row>
    <row r="10" spans="1:6" x14ac:dyDescent="0.2">
      <c r="A10" s="48" t="s">
        <v>11</v>
      </c>
      <c r="B10" s="25"/>
      <c r="C10" s="25"/>
      <c r="D10" s="25"/>
      <c r="E10" s="25"/>
      <c r="F10" s="26"/>
    </row>
    <row r="11" spans="1:6" ht="40" customHeight="1" x14ac:dyDescent="0.2">
      <c r="A11" s="36" t="s">
        <v>131</v>
      </c>
      <c r="B11" s="37"/>
      <c r="C11" s="37"/>
      <c r="D11" s="37"/>
      <c r="E11" s="37"/>
      <c r="F11" s="38"/>
    </row>
    <row r="12" spans="1:6" ht="43" customHeight="1" x14ac:dyDescent="0.2">
      <c r="A12" s="39"/>
      <c r="B12" s="40"/>
      <c r="C12" s="40"/>
      <c r="D12" s="40"/>
      <c r="E12" s="40"/>
      <c r="F12" s="41"/>
    </row>
    <row r="13" spans="1:6" x14ac:dyDescent="0.2">
      <c r="A13" s="48" t="s">
        <v>12</v>
      </c>
      <c r="B13" s="25"/>
      <c r="C13" s="25"/>
      <c r="D13" s="25"/>
      <c r="E13" s="25"/>
      <c r="F13" s="26"/>
    </row>
    <row r="14" spans="1:6" ht="40" customHeight="1" x14ac:dyDescent="0.2">
      <c r="A14" s="36" t="s">
        <v>130</v>
      </c>
      <c r="B14" s="37"/>
      <c r="C14" s="37"/>
      <c r="D14" s="37"/>
      <c r="E14" s="37"/>
      <c r="F14" s="38"/>
    </row>
    <row r="15" spans="1:6" ht="30" customHeight="1" x14ac:dyDescent="0.2">
      <c r="A15" s="39"/>
      <c r="B15" s="40"/>
      <c r="C15" s="40"/>
      <c r="D15" s="40"/>
      <c r="E15" s="40"/>
      <c r="F15" s="41"/>
    </row>
    <row r="16" spans="1:6" x14ac:dyDescent="0.2">
      <c r="A16" s="48" t="s">
        <v>13</v>
      </c>
      <c r="B16" s="25"/>
      <c r="C16" s="25"/>
      <c r="D16" s="25"/>
      <c r="E16" s="25"/>
      <c r="F16" s="26"/>
    </row>
    <row r="17" spans="1:6" ht="41" customHeight="1" x14ac:dyDescent="0.2">
      <c r="A17" s="36" t="s">
        <v>131</v>
      </c>
      <c r="B17" s="25"/>
      <c r="C17" s="25"/>
      <c r="D17" s="25"/>
      <c r="E17" s="25"/>
      <c r="F17" s="26"/>
    </row>
    <row r="18" spans="1:6" ht="64" customHeight="1" x14ac:dyDescent="0.2">
      <c r="A18" s="36" t="s">
        <v>132</v>
      </c>
      <c r="B18" s="51"/>
      <c r="C18" s="51"/>
      <c r="D18" s="51"/>
      <c r="E18" s="51"/>
      <c r="F18" s="52"/>
    </row>
    <row r="19" spans="1:6" x14ac:dyDescent="0.2">
      <c r="A19" s="42"/>
      <c r="B19" s="25"/>
      <c r="C19" s="25"/>
      <c r="D19" s="25"/>
      <c r="E19" s="25"/>
      <c r="F19" s="26"/>
    </row>
    <row r="20" spans="1:6" x14ac:dyDescent="0.2">
      <c r="A20" s="42"/>
      <c r="B20" s="25"/>
      <c r="C20" s="25"/>
      <c r="D20" s="25"/>
      <c r="E20" s="25"/>
      <c r="F20" s="26"/>
    </row>
    <row r="22" spans="1:6" ht="18" customHeight="1" x14ac:dyDescent="0.2">
      <c r="A22" s="30" t="s">
        <v>14</v>
      </c>
      <c r="B22" s="25"/>
      <c r="C22" s="25"/>
      <c r="D22" s="25"/>
      <c r="E22" s="25"/>
      <c r="F22" s="26"/>
    </row>
    <row r="23" spans="1:6" x14ac:dyDescent="0.2">
      <c r="A23" s="3" t="s">
        <v>15</v>
      </c>
      <c r="B23" s="3" t="s">
        <v>16</v>
      </c>
      <c r="C23" s="3" t="s">
        <v>17</v>
      </c>
      <c r="D23" s="3" t="s">
        <v>18</v>
      </c>
      <c r="E23" s="3" t="s">
        <v>19</v>
      </c>
      <c r="F23" s="3" t="s">
        <v>20</v>
      </c>
    </row>
    <row r="24" spans="1:6" x14ac:dyDescent="0.2">
      <c r="A24" s="1" t="s">
        <v>112</v>
      </c>
      <c r="B24" s="4">
        <v>500</v>
      </c>
      <c r="C24" s="4">
        <v>4218</v>
      </c>
      <c r="D24" s="10">
        <v>8.4359999999999999</v>
      </c>
      <c r="E24" s="5" t="s">
        <v>21</v>
      </c>
      <c r="F24" s="2"/>
    </row>
    <row r="25" spans="1:6" x14ac:dyDescent="0.2">
      <c r="A25" s="1" t="s">
        <v>113</v>
      </c>
      <c r="B25" s="4">
        <v>250</v>
      </c>
      <c r="C25" s="4">
        <v>2294</v>
      </c>
      <c r="D25" s="10">
        <v>9.1760000000000002</v>
      </c>
      <c r="E25" s="5" t="s">
        <v>21</v>
      </c>
      <c r="F25" s="2"/>
    </row>
    <row r="26" spans="1:6" x14ac:dyDescent="0.2">
      <c r="A26" s="1" t="s">
        <v>114</v>
      </c>
      <c r="B26" s="4">
        <v>1000</v>
      </c>
      <c r="C26" s="4">
        <v>3150</v>
      </c>
      <c r="D26" s="11">
        <f>C26/B26</f>
        <v>3.15</v>
      </c>
      <c r="E26" s="5" t="s">
        <v>21</v>
      </c>
      <c r="F26" s="2"/>
    </row>
    <row r="27" spans="1:6" x14ac:dyDescent="0.2">
      <c r="A27" s="1" t="s">
        <v>115</v>
      </c>
      <c r="B27" s="4">
        <v>50</v>
      </c>
      <c r="C27" s="4">
        <v>171</v>
      </c>
      <c r="D27" s="11">
        <v>3.42</v>
      </c>
      <c r="E27" s="5" t="s">
        <v>21</v>
      </c>
      <c r="F27" s="2"/>
    </row>
    <row r="28" spans="1:6" x14ac:dyDescent="0.2">
      <c r="A28" s="1" t="s">
        <v>116</v>
      </c>
      <c r="B28" s="4">
        <v>50</v>
      </c>
      <c r="C28" s="4">
        <v>204</v>
      </c>
      <c r="D28" s="76">
        <v>4.08</v>
      </c>
      <c r="E28" s="5" t="s">
        <v>21</v>
      </c>
      <c r="F28" s="2"/>
    </row>
    <row r="29" spans="1:6" x14ac:dyDescent="0.2">
      <c r="A29" s="44" t="s">
        <v>23</v>
      </c>
      <c r="B29" s="25"/>
      <c r="C29" s="26"/>
      <c r="D29" s="43" t="s">
        <v>221</v>
      </c>
      <c r="E29" s="25"/>
      <c r="F29" s="26"/>
    </row>
    <row r="31" spans="1:6" ht="18" customHeight="1" x14ac:dyDescent="0.2">
      <c r="A31" s="30" t="s">
        <v>24</v>
      </c>
      <c r="B31" s="25"/>
      <c r="C31" s="25"/>
      <c r="D31" s="25"/>
      <c r="E31" s="25"/>
      <c r="F31" s="26"/>
    </row>
    <row r="32" spans="1:6" x14ac:dyDescent="0.2">
      <c r="A32" s="3" t="s">
        <v>25</v>
      </c>
      <c r="B32" s="80" t="s">
        <v>26</v>
      </c>
      <c r="C32" s="81"/>
      <c r="D32" s="81"/>
      <c r="E32" s="82"/>
      <c r="F32" s="3" t="s">
        <v>20</v>
      </c>
    </row>
    <row r="33" spans="1:7" ht="32" customHeight="1" x14ac:dyDescent="0.2">
      <c r="A33" s="31" t="s">
        <v>133</v>
      </c>
      <c r="B33" s="74" t="s">
        <v>27</v>
      </c>
      <c r="C33" s="75"/>
      <c r="D33" s="75"/>
      <c r="E33" s="66"/>
      <c r="F33" s="2" t="s">
        <v>28</v>
      </c>
    </row>
    <row r="34" spans="1:7" x14ac:dyDescent="0.2">
      <c r="A34" s="31" t="s">
        <v>134</v>
      </c>
      <c r="B34" s="74" t="s">
        <v>27</v>
      </c>
      <c r="C34" s="75"/>
      <c r="D34" s="75"/>
      <c r="E34" s="66"/>
      <c r="F34" s="2" t="s">
        <v>29</v>
      </c>
    </row>
    <row r="35" spans="1:7" ht="42" customHeight="1" x14ac:dyDescent="0.2">
      <c r="A35" s="31" t="s">
        <v>135</v>
      </c>
      <c r="B35" s="24" t="s">
        <v>32</v>
      </c>
      <c r="C35" s="25"/>
      <c r="D35" s="25"/>
      <c r="E35" s="26"/>
      <c r="F35" s="2" t="s">
        <v>30</v>
      </c>
    </row>
    <row r="36" spans="1:7" x14ac:dyDescent="0.2">
      <c r="A36" s="31" t="s">
        <v>31</v>
      </c>
      <c r="B36" s="24" t="s">
        <v>32</v>
      </c>
      <c r="C36" s="25"/>
      <c r="D36" s="25"/>
      <c r="E36" s="26"/>
      <c r="F36" s="2" t="s">
        <v>33</v>
      </c>
    </row>
    <row r="37" spans="1:7" ht="44" customHeight="1" x14ac:dyDescent="0.2">
      <c r="A37" s="31" t="s">
        <v>136</v>
      </c>
      <c r="B37" s="77" t="s">
        <v>220</v>
      </c>
      <c r="C37" s="78"/>
      <c r="D37" s="78"/>
      <c r="E37" s="79"/>
      <c r="F37" s="2" t="s">
        <v>34</v>
      </c>
    </row>
    <row r="39" spans="1:7" ht="18" customHeight="1" x14ac:dyDescent="0.2">
      <c r="A39" s="30" t="s">
        <v>151</v>
      </c>
      <c r="B39" s="25"/>
      <c r="C39" s="25"/>
      <c r="D39" s="25"/>
      <c r="E39" s="25"/>
      <c r="F39" s="26"/>
      <c r="G39" t="s">
        <v>195</v>
      </c>
    </row>
    <row r="40" spans="1:7" x14ac:dyDescent="0.2">
      <c r="A40" s="55" t="s">
        <v>152</v>
      </c>
      <c r="B40" s="34"/>
      <c r="C40" s="25"/>
      <c r="D40" s="34"/>
      <c r="E40" s="25"/>
      <c r="F40" s="26"/>
      <c r="G40" s="71">
        <v>4</v>
      </c>
    </row>
    <row r="41" spans="1:7" ht="30" customHeight="1" x14ac:dyDescent="0.2">
      <c r="A41" s="33" t="s">
        <v>153</v>
      </c>
      <c r="B41" s="34"/>
      <c r="C41" s="25"/>
      <c r="D41" s="34"/>
      <c r="E41" s="25"/>
      <c r="F41" s="26"/>
      <c r="G41" s="70"/>
    </row>
    <row r="42" spans="1:7" ht="15" customHeight="1" x14ac:dyDescent="0.2">
      <c r="A42" s="55" t="s">
        <v>154</v>
      </c>
      <c r="B42" s="34"/>
      <c r="C42" s="25"/>
      <c r="D42" s="34"/>
      <c r="E42" s="25"/>
      <c r="F42" s="26"/>
      <c r="G42" s="71">
        <v>4</v>
      </c>
    </row>
    <row r="43" spans="1:7" ht="35" customHeight="1" x14ac:dyDescent="0.2">
      <c r="A43" s="33" t="s">
        <v>155</v>
      </c>
      <c r="B43" s="34"/>
      <c r="C43" s="25"/>
      <c r="D43" s="34"/>
      <c r="E43" s="25"/>
      <c r="F43" s="26"/>
      <c r="G43" s="72"/>
    </row>
    <row r="44" spans="1:7" ht="15" customHeight="1" x14ac:dyDescent="0.2">
      <c r="A44" s="56" t="s">
        <v>156</v>
      </c>
      <c r="B44" s="57"/>
      <c r="C44" s="57"/>
      <c r="D44" s="57"/>
      <c r="E44" s="57"/>
      <c r="F44" s="58"/>
      <c r="G44" s="71">
        <v>4</v>
      </c>
    </row>
    <row r="45" spans="1:7" x14ac:dyDescent="0.2">
      <c r="A45" s="33" t="s">
        <v>157</v>
      </c>
      <c r="B45" s="34"/>
      <c r="C45" s="25"/>
      <c r="D45" s="34"/>
      <c r="E45" s="25"/>
      <c r="F45" s="26"/>
      <c r="G45" s="72"/>
    </row>
    <row r="46" spans="1:7" x14ac:dyDescent="0.2">
      <c r="A46" s="55" t="s">
        <v>158</v>
      </c>
      <c r="B46" s="59"/>
      <c r="C46" s="60"/>
      <c r="D46" s="59"/>
      <c r="E46" s="60"/>
      <c r="F46" s="61"/>
      <c r="G46" s="71">
        <v>5</v>
      </c>
    </row>
    <row r="47" spans="1:7" x14ac:dyDescent="0.2">
      <c r="A47" s="33" t="s">
        <v>159</v>
      </c>
      <c r="B47" s="34"/>
      <c r="C47" s="25"/>
      <c r="D47" s="34"/>
      <c r="E47" s="25"/>
      <c r="F47" s="26"/>
      <c r="G47" s="72"/>
    </row>
    <row r="48" spans="1:7" x14ac:dyDescent="0.2">
      <c r="A48" s="55" t="s">
        <v>160</v>
      </c>
      <c r="B48" s="59"/>
      <c r="C48" s="60"/>
      <c r="D48" s="59"/>
      <c r="E48" s="60"/>
      <c r="F48" s="61"/>
      <c r="G48" s="71">
        <v>5</v>
      </c>
    </row>
    <row r="49" spans="1:7" x14ac:dyDescent="0.2">
      <c r="A49" s="33" t="s">
        <v>161</v>
      </c>
      <c r="B49" s="34"/>
      <c r="C49" s="25"/>
      <c r="D49" s="34"/>
      <c r="E49" s="25"/>
      <c r="F49" s="26"/>
      <c r="G49" s="72"/>
    </row>
    <row r="50" spans="1:7" x14ac:dyDescent="0.2">
      <c r="A50" s="55" t="s">
        <v>162</v>
      </c>
      <c r="B50" s="59"/>
      <c r="C50" s="60"/>
      <c r="D50" s="59"/>
      <c r="E50" s="60"/>
      <c r="F50" s="61"/>
      <c r="G50" s="72"/>
    </row>
    <row r="51" spans="1:7" x14ac:dyDescent="0.2">
      <c r="A51" s="33" t="s">
        <v>163</v>
      </c>
      <c r="B51" s="34"/>
      <c r="C51" s="25"/>
      <c r="D51" s="34"/>
      <c r="E51" s="25"/>
      <c r="F51" s="26"/>
      <c r="G51" s="71">
        <v>5</v>
      </c>
    </row>
    <row r="52" spans="1:7" x14ac:dyDescent="0.2">
      <c r="A52" s="49" t="s">
        <v>164</v>
      </c>
      <c r="B52" s="53"/>
      <c r="C52" s="54"/>
      <c r="D52" s="53"/>
      <c r="E52" s="54"/>
      <c r="F52" s="50"/>
      <c r="G52" s="71">
        <v>5</v>
      </c>
    </row>
    <row r="53" spans="1:7" x14ac:dyDescent="0.2">
      <c r="A53" s="33" t="s">
        <v>165</v>
      </c>
      <c r="B53" s="34"/>
      <c r="C53" s="25"/>
      <c r="D53" s="34"/>
      <c r="E53" s="25"/>
      <c r="F53" s="26"/>
      <c r="G53" s="71">
        <v>4</v>
      </c>
    </row>
    <row r="54" spans="1:7" x14ac:dyDescent="0.2">
      <c r="A54" s="62" t="s">
        <v>166</v>
      </c>
      <c r="B54" s="63"/>
      <c r="C54" s="63"/>
      <c r="D54" s="63"/>
      <c r="E54" s="63"/>
      <c r="F54" s="64"/>
      <c r="G54" s="71">
        <v>4</v>
      </c>
    </row>
    <row r="55" spans="1:7" x14ac:dyDescent="0.2">
      <c r="A55" s="62" t="s">
        <v>167</v>
      </c>
      <c r="B55" s="63"/>
      <c r="C55" s="63"/>
      <c r="D55" s="63"/>
      <c r="E55" s="63"/>
      <c r="F55" s="64"/>
      <c r="G55" s="71">
        <v>5</v>
      </c>
    </row>
    <row r="56" spans="1:7" x14ac:dyDescent="0.2">
      <c r="A56" s="47" t="s">
        <v>35</v>
      </c>
      <c r="B56" s="34"/>
      <c r="C56" s="25"/>
      <c r="D56" s="34"/>
      <c r="E56" s="25"/>
      <c r="F56" s="26"/>
      <c r="G56" s="70"/>
    </row>
    <row r="57" spans="1:7" ht="17" thickBot="1" x14ac:dyDescent="0.25">
      <c r="A57" s="8" t="s">
        <v>36</v>
      </c>
      <c r="B57" s="67" t="s">
        <v>37</v>
      </c>
      <c r="C57" s="69"/>
      <c r="D57" s="67" t="s">
        <v>38</v>
      </c>
      <c r="E57" s="68"/>
      <c r="F57" s="69"/>
      <c r="G57" s="70"/>
    </row>
    <row r="58" spans="1:7" ht="31" thickBot="1" x14ac:dyDescent="0.25">
      <c r="A58" s="17" t="s">
        <v>137</v>
      </c>
      <c r="B58" s="49" t="s">
        <v>32</v>
      </c>
      <c r="C58" s="50"/>
      <c r="D58" s="27" t="s">
        <v>140</v>
      </c>
      <c r="E58" s="25"/>
      <c r="F58" s="26"/>
      <c r="G58" s="71">
        <v>3</v>
      </c>
    </row>
    <row r="59" spans="1:7" ht="16" thickBot="1" x14ac:dyDescent="0.25">
      <c r="A59" s="17" t="s">
        <v>138</v>
      </c>
      <c r="B59" s="49" t="s">
        <v>32</v>
      </c>
      <c r="C59" s="50"/>
      <c r="D59" s="27" t="s">
        <v>141</v>
      </c>
      <c r="E59" s="25"/>
      <c r="F59" s="26"/>
      <c r="G59" s="71">
        <v>3</v>
      </c>
    </row>
    <row r="60" spans="1:7" ht="16" thickBot="1" x14ac:dyDescent="0.25">
      <c r="A60" s="17" t="s">
        <v>139</v>
      </c>
      <c r="B60" s="49" t="s">
        <v>32</v>
      </c>
      <c r="C60" s="50"/>
      <c r="D60" s="27" t="s">
        <v>168</v>
      </c>
      <c r="E60" s="25"/>
      <c r="F60" s="26"/>
      <c r="G60" s="71">
        <v>3</v>
      </c>
    </row>
    <row r="61" spans="1:7" x14ac:dyDescent="0.2">
      <c r="A61" s="7"/>
      <c r="B61" s="7"/>
      <c r="D61" s="7"/>
    </row>
    <row r="62" spans="1:7" ht="18" customHeight="1" x14ac:dyDescent="0.2">
      <c r="A62" s="30" t="s">
        <v>39</v>
      </c>
      <c r="B62" s="25"/>
      <c r="C62" s="25"/>
      <c r="D62" s="25"/>
      <c r="E62" s="25"/>
      <c r="F62" s="26"/>
    </row>
    <row r="63" spans="1:7" ht="16" x14ac:dyDescent="0.2">
      <c r="A63" s="1" t="s">
        <v>40</v>
      </c>
      <c r="B63" s="32" t="s">
        <v>196</v>
      </c>
      <c r="C63" s="26"/>
      <c r="D63">
        <f>ROUND(AVERAGE(G40,G42,G44,G46,G48,G51,G52,G53,G54,G55,G58,G59,G60)*20,0)</f>
        <v>83</v>
      </c>
    </row>
    <row r="64" spans="1:7" x14ac:dyDescent="0.2">
      <c r="A64" s="1" t="s">
        <v>42</v>
      </c>
      <c r="B64" s="29" t="s">
        <v>144</v>
      </c>
      <c r="C64" s="25"/>
      <c r="D64" s="25"/>
      <c r="E64" s="25"/>
      <c r="F64" s="26"/>
    </row>
    <row r="66" spans="1:6" x14ac:dyDescent="0.2">
      <c r="A66" s="3" t="s">
        <v>43</v>
      </c>
      <c r="B66" s="3" t="s">
        <v>44</v>
      </c>
      <c r="C66" s="3"/>
      <c r="D66" s="3" t="s">
        <v>45</v>
      </c>
      <c r="E66" s="3"/>
      <c r="F66" s="3" t="s">
        <v>46</v>
      </c>
    </row>
    <row r="67" spans="1:6" ht="48" customHeight="1" x14ac:dyDescent="0.2">
      <c r="A67" s="1" t="s">
        <v>47</v>
      </c>
      <c r="B67" s="28" t="s">
        <v>48</v>
      </c>
      <c r="C67" s="26"/>
      <c r="D67" s="31" t="s">
        <v>147</v>
      </c>
      <c r="E67" s="26"/>
      <c r="F67" s="6" t="s">
        <v>150</v>
      </c>
    </row>
    <row r="68" spans="1:6" ht="35" customHeight="1" x14ac:dyDescent="0.2">
      <c r="A68" s="1" t="s">
        <v>49</v>
      </c>
      <c r="B68" s="28" t="s">
        <v>48</v>
      </c>
      <c r="C68" s="26"/>
      <c r="D68" s="31" t="s">
        <v>148</v>
      </c>
      <c r="E68" s="26"/>
      <c r="F68" s="6" t="s">
        <v>50</v>
      </c>
    </row>
    <row r="69" spans="1:6" ht="35" customHeight="1" x14ac:dyDescent="0.2">
      <c r="A69" s="1" t="s">
        <v>51</v>
      </c>
      <c r="B69" s="28" t="s">
        <v>145</v>
      </c>
      <c r="C69" s="26"/>
      <c r="D69" s="31" t="s">
        <v>149</v>
      </c>
      <c r="E69" s="26"/>
      <c r="F69" s="6" t="s">
        <v>52</v>
      </c>
    </row>
    <row r="70" spans="1:6" ht="35" customHeight="1" x14ac:dyDescent="0.2">
      <c r="A70" s="1" t="s">
        <v>53</v>
      </c>
      <c r="B70" s="28" t="s">
        <v>146</v>
      </c>
      <c r="C70" s="26"/>
      <c r="D70" s="31" t="s">
        <v>150</v>
      </c>
      <c r="E70" s="26"/>
      <c r="F70" s="6" t="s">
        <v>55</v>
      </c>
    </row>
    <row r="72" spans="1:6" x14ac:dyDescent="0.2">
      <c r="A72" s="22" t="s">
        <v>56</v>
      </c>
      <c r="B72" s="23"/>
      <c r="C72" s="23"/>
      <c r="D72" s="23"/>
      <c r="E72" s="23"/>
      <c r="F72" s="23"/>
    </row>
  </sheetData>
  <mergeCells count="70">
    <mergeCell ref="D57:F57"/>
    <mergeCell ref="B57:C57"/>
    <mergeCell ref="B32:E32"/>
    <mergeCell ref="A47:F47"/>
    <mergeCell ref="A48:F48"/>
    <mergeCell ref="A49:F49"/>
    <mergeCell ref="A55:F55"/>
    <mergeCell ref="A54:F54"/>
    <mergeCell ref="B67:C67"/>
    <mergeCell ref="B4:F4"/>
    <mergeCell ref="A16:F16"/>
    <mergeCell ref="A40:F40"/>
    <mergeCell ref="B7:F7"/>
    <mergeCell ref="A34"/>
    <mergeCell ref="B6:F6"/>
    <mergeCell ref="A45:F45"/>
    <mergeCell ref="A39:F39"/>
    <mergeCell ref="A36"/>
    <mergeCell ref="A41:F41"/>
    <mergeCell ref="A10:F10"/>
    <mergeCell ref="A13:F13"/>
    <mergeCell ref="A19:F19"/>
    <mergeCell ref="B3:F3"/>
    <mergeCell ref="A37"/>
    <mergeCell ref="B69:C69"/>
    <mergeCell ref="A18:F18"/>
    <mergeCell ref="A52:F52"/>
    <mergeCell ref="B59:C59"/>
    <mergeCell ref="D68:E68"/>
    <mergeCell ref="B35:E35"/>
    <mergeCell ref="A50:F50"/>
    <mergeCell ref="B68:C68"/>
    <mergeCell ref="A62:F62"/>
    <mergeCell ref="B58:C58"/>
    <mergeCell ref="A51:F51"/>
    <mergeCell ref="A53:F53"/>
    <mergeCell ref="A43:F43"/>
    <mergeCell ref="A9:F9"/>
    <mergeCell ref="A1:F1"/>
    <mergeCell ref="A14:F15"/>
    <mergeCell ref="B37:E37"/>
    <mergeCell ref="B5:F5"/>
    <mergeCell ref="A44:F44"/>
    <mergeCell ref="A31:F31"/>
    <mergeCell ref="A22:F22"/>
    <mergeCell ref="A17:F17"/>
    <mergeCell ref="A20:F20"/>
    <mergeCell ref="A29:C29"/>
    <mergeCell ref="A35"/>
    <mergeCell ref="A42:F42"/>
    <mergeCell ref="D29:F29"/>
    <mergeCell ref="A2:F2"/>
    <mergeCell ref="A11:F12"/>
    <mergeCell ref="A33"/>
    <mergeCell ref="D70:E70"/>
    <mergeCell ref="B36:E36"/>
    <mergeCell ref="A72:F72"/>
    <mergeCell ref="D60:F60"/>
    <mergeCell ref="B33:E33"/>
    <mergeCell ref="D67:E67"/>
    <mergeCell ref="B70:C70"/>
    <mergeCell ref="D59:F59"/>
    <mergeCell ref="B63:C63"/>
    <mergeCell ref="B64:F64"/>
    <mergeCell ref="A56:F56"/>
    <mergeCell ref="B60:C60"/>
    <mergeCell ref="D69:E69"/>
    <mergeCell ref="D58:F58"/>
    <mergeCell ref="A46:F46"/>
    <mergeCell ref="B34:E34"/>
  </mergeCells>
  <pageMargins left="0.75" right="0.75" top="1" bottom="1" header="0.5" footer="0.5"/>
  <pageSetup paperSize="9" orientation="portrait"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67"/>
  <sheetViews>
    <sheetView topLeftCell="A52" zoomScale="183" zoomScaleNormal="183" workbookViewId="0">
      <selection activeCell="D55" sqref="D55:F55"/>
    </sheetView>
  </sheetViews>
  <sheetFormatPr baseColWidth="10" defaultColWidth="8.83203125" defaultRowHeight="15" x14ac:dyDescent="0.2"/>
  <cols>
    <col min="1" max="1" width="28" customWidth="1"/>
    <col min="2" max="4" width="14" customWidth="1"/>
    <col min="5" max="5" width="16" customWidth="1"/>
    <col min="6" max="6" width="22" customWidth="1"/>
  </cols>
  <sheetData>
    <row r="1" spans="1:6" ht="22" customHeight="1" x14ac:dyDescent="0.2">
      <c r="A1" s="35" t="s">
        <v>0</v>
      </c>
      <c r="B1" s="25"/>
      <c r="C1" s="25"/>
      <c r="D1" s="25"/>
      <c r="E1" s="25"/>
      <c r="F1" s="26"/>
    </row>
    <row r="2" spans="1:6" ht="24" customHeight="1" x14ac:dyDescent="0.2">
      <c r="A2" s="45" t="s">
        <v>57</v>
      </c>
      <c r="B2" s="25"/>
      <c r="C2" s="25"/>
      <c r="D2" s="25"/>
      <c r="E2" s="25"/>
      <c r="F2" s="26"/>
    </row>
    <row r="3" spans="1:6" x14ac:dyDescent="0.2">
      <c r="A3" s="1" t="s">
        <v>2</v>
      </c>
      <c r="B3" s="29" t="s">
        <v>58</v>
      </c>
      <c r="C3" s="25"/>
      <c r="D3" s="25"/>
      <c r="E3" s="25"/>
      <c r="F3" s="26"/>
    </row>
    <row r="4" spans="1:6" x14ac:dyDescent="0.2">
      <c r="A4" s="1" t="s">
        <v>4</v>
      </c>
      <c r="B4" s="29" t="s">
        <v>110</v>
      </c>
      <c r="C4" s="25"/>
      <c r="D4" s="25"/>
      <c r="E4" s="25"/>
      <c r="F4" s="26"/>
    </row>
    <row r="5" spans="1:6" x14ac:dyDescent="0.2">
      <c r="A5" s="1" t="s">
        <v>5</v>
      </c>
      <c r="B5" s="29" t="s">
        <v>212</v>
      </c>
      <c r="C5" s="25"/>
      <c r="D5" s="25"/>
      <c r="E5" s="25"/>
      <c r="F5" s="26"/>
    </row>
    <row r="6" spans="1:6" x14ac:dyDescent="0.2">
      <c r="A6" s="1" t="s">
        <v>6</v>
      </c>
      <c r="B6" s="29" t="s">
        <v>7</v>
      </c>
      <c r="C6" s="25"/>
      <c r="D6" s="25"/>
      <c r="E6" s="25"/>
      <c r="F6" s="26"/>
    </row>
    <row r="7" spans="1:6" x14ac:dyDescent="0.2">
      <c r="A7" s="1" t="s">
        <v>8</v>
      </c>
      <c r="B7" s="29" t="s">
        <v>59</v>
      </c>
      <c r="C7" s="25"/>
      <c r="D7" s="25"/>
      <c r="E7" s="25"/>
      <c r="F7" s="26"/>
    </row>
    <row r="9" spans="1:6" ht="18" customHeight="1" x14ac:dyDescent="0.2">
      <c r="A9" s="30" t="s">
        <v>10</v>
      </c>
      <c r="B9" s="25"/>
      <c r="C9" s="25"/>
      <c r="D9" s="25"/>
      <c r="E9" s="25"/>
      <c r="F9" s="26"/>
    </row>
    <row r="10" spans="1:6" x14ac:dyDescent="0.2">
      <c r="A10" s="48" t="s">
        <v>11</v>
      </c>
      <c r="B10" s="25"/>
      <c r="C10" s="25"/>
      <c r="D10" s="25"/>
      <c r="E10" s="25"/>
      <c r="F10" s="26"/>
    </row>
    <row r="11" spans="1:6" ht="40" customHeight="1" x14ac:dyDescent="0.2">
      <c r="A11" s="36" t="s">
        <v>198</v>
      </c>
      <c r="B11" s="37"/>
      <c r="C11" s="37"/>
      <c r="D11" s="37"/>
      <c r="E11" s="37"/>
      <c r="F11" s="38"/>
    </row>
    <row r="12" spans="1:6" ht="30" customHeight="1" x14ac:dyDescent="0.2">
      <c r="A12" s="39"/>
      <c r="B12" s="40"/>
      <c r="C12" s="40"/>
      <c r="D12" s="40"/>
      <c r="E12" s="40"/>
      <c r="F12" s="41"/>
    </row>
    <row r="13" spans="1:6" x14ac:dyDescent="0.2">
      <c r="A13" s="48" t="s">
        <v>12</v>
      </c>
      <c r="B13" s="25"/>
      <c r="C13" s="25"/>
      <c r="D13" s="25"/>
      <c r="E13" s="25"/>
      <c r="F13" s="26"/>
    </row>
    <row r="14" spans="1:6" ht="40" customHeight="1" x14ac:dyDescent="0.2">
      <c r="A14" s="36" t="s">
        <v>199</v>
      </c>
      <c r="B14" s="37"/>
      <c r="C14" s="37"/>
      <c r="D14" s="37"/>
      <c r="E14" s="37"/>
      <c r="F14" s="38"/>
    </row>
    <row r="15" spans="1:6" ht="30" customHeight="1" x14ac:dyDescent="0.2">
      <c r="A15" s="39"/>
      <c r="B15" s="40"/>
      <c r="C15" s="40"/>
      <c r="D15" s="40"/>
      <c r="E15" s="40"/>
      <c r="F15" s="41"/>
    </row>
    <row r="16" spans="1:6" x14ac:dyDescent="0.2">
      <c r="A16" s="48" t="s">
        <v>13</v>
      </c>
      <c r="B16" s="25"/>
      <c r="C16" s="25"/>
      <c r="D16" s="25"/>
      <c r="E16" s="25"/>
      <c r="F16" s="26"/>
    </row>
    <row r="17" spans="1:6" x14ac:dyDescent="0.2">
      <c r="A17" s="36" t="s">
        <v>200</v>
      </c>
      <c r="B17" s="25"/>
      <c r="C17" s="25"/>
      <c r="D17" s="25"/>
      <c r="E17" s="25"/>
      <c r="F17" s="26"/>
    </row>
    <row r="18" spans="1:6" x14ac:dyDescent="0.2">
      <c r="A18" s="42" t="s">
        <v>201</v>
      </c>
      <c r="B18" s="25"/>
      <c r="C18" s="25"/>
      <c r="D18" s="25"/>
      <c r="E18" s="25"/>
      <c r="F18" s="26"/>
    </row>
    <row r="19" spans="1:6" x14ac:dyDescent="0.2">
      <c r="A19" s="42" t="s">
        <v>202</v>
      </c>
      <c r="B19" s="25"/>
      <c r="C19" s="25"/>
      <c r="D19" s="25"/>
      <c r="E19" s="25"/>
      <c r="F19" s="26"/>
    </row>
    <row r="20" spans="1:6" x14ac:dyDescent="0.2">
      <c r="A20" s="42" t="s">
        <v>203</v>
      </c>
      <c r="B20" s="25"/>
      <c r="C20" s="25"/>
      <c r="D20" s="25"/>
      <c r="E20" s="25"/>
      <c r="F20" s="26"/>
    </row>
    <row r="21" spans="1:6" x14ac:dyDescent="0.2">
      <c r="A21" s="42" t="s">
        <v>204</v>
      </c>
      <c r="B21" s="25"/>
      <c r="C21" s="25"/>
      <c r="D21" s="25"/>
      <c r="E21" s="25"/>
      <c r="F21" s="26"/>
    </row>
    <row r="23" spans="1:6" ht="18" customHeight="1" x14ac:dyDescent="0.2">
      <c r="A23" s="30" t="s">
        <v>14</v>
      </c>
      <c r="B23" s="25"/>
      <c r="C23" s="25"/>
      <c r="D23" s="25"/>
      <c r="E23" s="25"/>
      <c r="F23" s="26"/>
    </row>
    <row r="24" spans="1:6" x14ac:dyDescent="0.2">
      <c r="A24" s="3" t="s">
        <v>15</v>
      </c>
      <c r="B24" s="3" t="s">
        <v>16</v>
      </c>
      <c r="C24" s="3" t="s">
        <v>17</v>
      </c>
      <c r="D24" s="3" t="s">
        <v>18</v>
      </c>
      <c r="E24" s="3" t="s">
        <v>19</v>
      </c>
      <c r="F24" s="3" t="s">
        <v>20</v>
      </c>
    </row>
    <row r="25" spans="1:6" x14ac:dyDescent="0.2">
      <c r="A25" s="1" t="s">
        <v>117</v>
      </c>
      <c r="B25" s="4">
        <v>400</v>
      </c>
      <c r="C25" s="4">
        <v>300</v>
      </c>
      <c r="D25" s="14">
        <f>C25/B25</f>
        <v>0.75</v>
      </c>
      <c r="E25" s="13" t="s">
        <v>123</v>
      </c>
      <c r="F25" s="2" t="s">
        <v>126</v>
      </c>
    </row>
    <row r="26" spans="1:6" x14ac:dyDescent="0.2">
      <c r="A26" s="1" t="s">
        <v>118</v>
      </c>
      <c r="B26" s="4">
        <v>200</v>
      </c>
      <c r="C26" s="4">
        <v>160</v>
      </c>
      <c r="D26" s="16">
        <f t="shared" ref="D26:D29" si="0">C26/B26</f>
        <v>0.8</v>
      </c>
      <c r="E26" s="15" t="s">
        <v>124</v>
      </c>
      <c r="F26" s="2" t="s">
        <v>127</v>
      </c>
    </row>
    <row r="27" spans="1:6" x14ac:dyDescent="0.2">
      <c r="A27" s="1" t="s">
        <v>119</v>
      </c>
      <c r="B27" s="4">
        <v>60</v>
      </c>
      <c r="C27" s="4">
        <v>40</v>
      </c>
      <c r="D27" s="14">
        <f t="shared" si="0"/>
        <v>0.66666666666666663</v>
      </c>
      <c r="E27" s="13" t="s">
        <v>123</v>
      </c>
      <c r="F27" s="2" t="s">
        <v>128</v>
      </c>
    </row>
    <row r="28" spans="1:6" x14ac:dyDescent="0.2">
      <c r="A28" s="1" t="s">
        <v>120</v>
      </c>
      <c r="B28" s="4">
        <v>2250</v>
      </c>
      <c r="C28" s="4">
        <v>1500</v>
      </c>
      <c r="D28" s="14">
        <f t="shared" si="0"/>
        <v>0.66666666666666663</v>
      </c>
      <c r="E28" s="13" t="s">
        <v>123</v>
      </c>
      <c r="F28" s="2" t="s">
        <v>129</v>
      </c>
    </row>
    <row r="29" spans="1:6" x14ac:dyDescent="0.2">
      <c r="A29" s="1" t="s">
        <v>121</v>
      </c>
      <c r="B29" s="4">
        <v>7500</v>
      </c>
      <c r="C29" s="4">
        <v>5000</v>
      </c>
      <c r="D29" s="14">
        <f t="shared" si="0"/>
        <v>0.66666666666666663</v>
      </c>
      <c r="E29" s="13" t="s">
        <v>123</v>
      </c>
      <c r="F29" s="2" t="s">
        <v>129</v>
      </c>
    </row>
    <row r="30" spans="1:6" x14ac:dyDescent="0.2">
      <c r="A30" s="44" t="s">
        <v>23</v>
      </c>
      <c r="B30" s="25"/>
      <c r="C30" s="26"/>
      <c r="D30" s="43" t="s">
        <v>122</v>
      </c>
      <c r="E30" s="25"/>
      <c r="F30" s="26"/>
    </row>
    <row r="32" spans="1:6" ht="18" customHeight="1" x14ac:dyDescent="0.2">
      <c r="A32" s="30" t="s">
        <v>24</v>
      </c>
      <c r="B32" s="25"/>
      <c r="C32" s="25"/>
      <c r="D32" s="25"/>
      <c r="E32" s="25"/>
      <c r="F32" s="26"/>
    </row>
    <row r="33" spans="1:7" x14ac:dyDescent="0.2">
      <c r="A33" s="3" t="s">
        <v>25</v>
      </c>
      <c r="B33" s="80" t="s">
        <v>26</v>
      </c>
      <c r="C33" s="81"/>
      <c r="D33" s="81"/>
      <c r="E33" s="82"/>
      <c r="F33" s="3" t="s">
        <v>20</v>
      </c>
    </row>
    <row r="34" spans="1:7" x14ac:dyDescent="0.2">
      <c r="A34" s="31" t="s">
        <v>206</v>
      </c>
      <c r="B34" s="74" t="s">
        <v>27</v>
      </c>
      <c r="C34" s="75"/>
      <c r="D34" s="75"/>
      <c r="E34" s="66"/>
      <c r="F34" s="2"/>
    </row>
    <row r="35" spans="1:7" x14ac:dyDescent="0.2">
      <c r="A35" s="31" t="s">
        <v>205</v>
      </c>
      <c r="B35" s="74" t="s">
        <v>27</v>
      </c>
      <c r="C35" s="75"/>
      <c r="D35" s="75"/>
      <c r="E35" s="66"/>
      <c r="F35" s="2"/>
    </row>
    <row r="36" spans="1:7" x14ac:dyDescent="0.2">
      <c r="A36" s="31" t="s">
        <v>207</v>
      </c>
      <c r="B36" s="24" t="s">
        <v>32</v>
      </c>
      <c r="C36" s="25"/>
      <c r="D36" s="25"/>
      <c r="E36" s="26"/>
      <c r="F36" s="2"/>
    </row>
    <row r="37" spans="1:7" x14ac:dyDescent="0.2">
      <c r="A37" s="31" t="s">
        <v>208</v>
      </c>
      <c r="B37" s="24" t="s">
        <v>32</v>
      </c>
      <c r="C37" s="25"/>
      <c r="D37" s="25"/>
      <c r="E37" s="26"/>
      <c r="F37" s="2"/>
    </row>
    <row r="38" spans="1:7" x14ac:dyDescent="0.2">
      <c r="A38" s="31" t="s">
        <v>209</v>
      </c>
      <c r="B38" s="77" t="s">
        <v>220</v>
      </c>
      <c r="C38" s="78"/>
      <c r="D38" s="78"/>
      <c r="E38" s="79"/>
      <c r="F38" s="2"/>
    </row>
    <row r="40" spans="1:7" ht="18" customHeight="1" x14ac:dyDescent="0.2">
      <c r="A40" s="46" t="s">
        <v>151</v>
      </c>
      <c r="B40" s="34"/>
      <c r="C40" s="25"/>
      <c r="D40" s="34"/>
      <c r="E40" s="25"/>
      <c r="F40" s="26"/>
      <c r="G40" t="s">
        <v>195</v>
      </c>
    </row>
    <row r="41" spans="1:7" ht="15" customHeight="1" x14ac:dyDescent="0.2">
      <c r="A41" s="55" t="s">
        <v>169</v>
      </c>
      <c r="B41" s="34"/>
      <c r="C41" s="25"/>
      <c r="D41" s="34"/>
      <c r="E41" s="25"/>
      <c r="F41" s="26"/>
      <c r="G41" s="71">
        <v>5</v>
      </c>
    </row>
    <row r="42" spans="1:7" ht="35" customHeight="1" x14ac:dyDescent="0.2">
      <c r="A42" s="33" t="s">
        <v>170</v>
      </c>
      <c r="B42" s="34"/>
      <c r="C42" s="25"/>
      <c r="D42" s="34"/>
      <c r="E42" s="25"/>
      <c r="F42" s="26"/>
      <c r="G42" s="70"/>
    </row>
    <row r="43" spans="1:7" ht="15" customHeight="1" x14ac:dyDescent="0.2">
      <c r="A43" s="55" t="s">
        <v>171</v>
      </c>
      <c r="B43" s="34"/>
      <c r="C43" s="25"/>
      <c r="D43" s="34"/>
      <c r="E43" s="25"/>
      <c r="F43" s="26"/>
      <c r="G43" s="71">
        <v>5</v>
      </c>
    </row>
    <row r="44" spans="1:7" ht="35" customHeight="1" x14ac:dyDescent="0.2">
      <c r="A44" s="33" t="s">
        <v>172</v>
      </c>
      <c r="B44" s="34"/>
      <c r="C44" s="25"/>
      <c r="D44" s="34"/>
      <c r="E44" s="25"/>
      <c r="F44" s="26"/>
      <c r="G44" s="72"/>
    </row>
    <row r="45" spans="1:7" ht="15" customHeight="1" x14ac:dyDescent="0.2">
      <c r="A45" s="56" t="s">
        <v>173</v>
      </c>
      <c r="B45" s="57"/>
      <c r="C45" s="57"/>
      <c r="D45" s="57"/>
      <c r="E45" s="57"/>
      <c r="F45" s="58"/>
      <c r="G45" s="71">
        <v>5</v>
      </c>
    </row>
    <row r="46" spans="1:7" x14ac:dyDescent="0.2">
      <c r="A46" s="33" t="s">
        <v>174</v>
      </c>
      <c r="B46" s="34"/>
      <c r="C46" s="25"/>
      <c r="D46" s="34"/>
      <c r="E46" s="25"/>
      <c r="F46" s="26"/>
      <c r="G46" s="72"/>
    </row>
    <row r="47" spans="1:7" x14ac:dyDescent="0.2">
      <c r="A47" s="55" t="s">
        <v>162</v>
      </c>
      <c r="B47" s="59"/>
      <c r="C47" s="60"/>
      <c r="D47" s="59"/>
      <c r="E47" s="60"/>
      <c r="F47" s="61"/>
      <c r="G47" s="72"/>
    </row>
    <row r="48" spans="1:7" ht="15" customHeight="1" x14ac:dyDescent="0.2">
      <c r="A48" s="33" t="s">
        <v>175</v>
      </c>
      <c r="B48" s="34"/>
      <c r="C48" s="25"/>
      <c r="D48" s="34"/>
      <c r="E48" s="25"/>
      <c r="F48" s="26"/>
      <c r="G48" s="71">
        <v>5</v>
      </c>
    </row>
    <row r="49" spans="1:7" ht="15" customHeight="1" x14ac:dyDescent="0.2">
      <c r="A49" s="49" t="s">
        <v>176</v>
      </c>
      <c r="B49" s="53"/>
      <c r="C49" s="54"/>
      <c r="D49" s="53"/>
      <c r="E49" s="54"/>
      <c r="F49" s="50"/>
      <c r="G49" s="71">
        <v>5</v>
      </c>
    </row>
    <row r="50" spans="1:7" ht="15" customHeight="1" x14ac:dyDescent="0.2">
      <c r="A50" s="33" t="s">
        <v>177</v>
      </c>
      <c r="B50" s="34"/>
      <c r="C50" s="25"/>
      <c r="D50" s="34"/>
      <c r="E50" s="25"/>
      <c r="F50" s="26"/>
      <c r="G50" s="71">
        <v>4</v>
      </c>
    </row>
    <row r="51" spans="1:7" x14ac:dyDescent="0.2">
      <c r="A51" s="47" t="s">
        <v>36</v>
      </c>
      <c r="B51" s="34"/>
      <c r="C51" s="25"/>
      <c r="D51" s="34"/>
      <c r="E51" s="25"/>
      <c r="F51" s="26"/>
      <c r="G51" s="70"/>
    </row>
    <row r="52" spans="1:7" ht="16" x14ac:dyDescent="0.2">
      <c r="A52" s="8" t="s">
        <v>36</v>
      </c>
      <c r="B52" s="67" t="s">
        <v>37</v>
      </c>
      <c r="C52" s="69"/>
      <c r="D52" s="67" t="s">
        <v>38</v>
      </c>
      <c r="E52" s="68"/>
      <c r="F52" s="69"/>
      <c r="G52" s="70"/>
    </row>
    <row r="53" spans="1:7" ht="30" x14ac:dyDescent="0.2">
      <c r="A53" s="9" t="s">
        <v>178</v>
      </c>
      <c r="B53" s="65" t="s">
        <v>27</v>
      </c>
      <c r="C53" s="66"/>
      <c r="D53" s="27" t="s">
        <v>179</v>
      </c>
      <c r="E53" s="25"/>
      <c r="F53" s="26"/>
      <c r="G53" s="71">
        <v>3</v>
      </c>
    </row>
    <row r="54" spans="1:7" x14ac:dyDescent="0.2">
      <c r="A54" s="9" t="s">
        <v>180</v>
      </c>
      <c r="B54" s="49" t="s">
        <v>32</v>
      </c>
      <c r="C54" s="50"/>
      <c r="D54" s="27" t="s">
        <v>181</v>
      </c>
      <c r="E54" s="25"/>
      <c r="F54" s="26"/>
      <c r="G54" s="71">
        <v>3</v>
      </c>
    </row>
    <row r="55" spans="1:7" x14ac:dyDescent="0.2">
      <c r="A55" s="9" t="s">
        <v>182</v>
      </c>
      <c r="B55" s="49" t="s">
        <v>32</v>
      </c>
      <c r="C55" s="50"/>
      <c r="D55" s="27" t="s">
        <v>183</v>
      </c>
      <c r="E55" s="25"/>
      <c r="F55" s="26"/>
      <c r="G55" s="71">
        <v>3</v>
      </c>
    </row>
    <row r="57" spans="1:7" ht="18" customHeight="1" x14ac:dyDescent="0.2">
      <c r="A57" s="30" t="s">
        <v>39</v>
      </c>
      <c r="B57" s="25"/>
      <c r="C57" s="25"/>
      <c r="D57" s="25"/>
      <c r="E57" s="25"/>
      <c r="F57" s="26"/>
    </row>
    <row r="58" spans="1:7" ht="16" x14ac:dyDescent="0.2">
      <c r="A58" s="1" t="s">
        <v>40</v>
      </c>
      <c r="B58" s="32" t="s">
        <v>197</v>
      </c>
      <c r="C58" s="26"/>
      <c r="D58">
        <f>ROUND(AVERAGE(G41:G55)*20,0)</f>
        <v>84</v>
      </c>
    </row>
    <row r="59" spans="1:7" x14ac:dyDescent="0.2">
      <c r="A59" s="1" t="s">
        <v>42</v>
      </c>
      <c r="B59" s="29" t="s">
        <v>142</v>
      </c>
      <c r="C59" s="25"/>
      <c r="D59" s="25"/>
      <c r="E59" s="25"/>
      <c r="F59" s="26"/>
    </row>
    <row r="61" spans="1:7" x14ac:dyDescent="0.2">
      <c r="A61" s="3" t="s">
        <v>43</v>
      </c>
      <c r="B61" s="3" t="s">
        <v>44</v>
      </c>
      <c r="C61" s="3"/>
      <c r="D61" s="3" t="s">
        <v>45</v>
      </c>
      <c r="E61" s="3"/>
      <c r="F61" s="3" t="s">
        <v>46</v>
      </c>
    </row>
    <row r="62" spans="1:7" ht="35" customHeight="1" x14ac:dyDescent="0.2">
      <c r="A62" s="1" t="s">
        <v>47</v>
      </c>
      <c r="B62" s="28" t="s">
        <v>48</v>
      </c>
      <c r="C62" s="26"/>
      <c r="D62" s="31" t="s">
        <v>60</v>
      </c>
      <c r="E62" s="26"/>
      <c r="F62" s="6" t="s">
        <v>61</v>
      </c>
    </row>
    <row r="63" spans="1:7" ht="35" customHeight="1" x14ac:dyDescent="0.2">
      <c r="A63" s="1" t="s">
        <v>49</v>
      </c>
      <c r="B63" s="28" t="s">
        <v>48</v>
      </c>
      <c r="C63" s="26"/>
      <c r="D63" s="31" t="s">
        <v>62</v>
      </c>
      <c r="E63" s="26"/>
      <c r="F63" s="6" t="s">
        <v>63</v>
      </c>
    </row>
    <row r="64" spans="1:7" ht="35" customHeight="1" x14ac:dyDescent="0.2">
      <c r="A64" s="1" t="s">
        <v>51</v>
      </c>
      <c r="B64" s="28" t="s">
        <v>64</v>
      </c>
      <c r="C64" s="26"/>
      <c r="D64" s="31" t="s">
        <v>65</v>
      </c>
      <c r="E64" s="26"/>
      <c r="F64" s="6" t="s">
        <v>66</v>
      </c>
    </row>
    <row r="65" spans="1:6" ht="35" customHeight="1" x14ac:dyDescent="0.2">
      <c r="A65" s="1" t="s">
        <v>67</v>
      </c>
      <c r="B65" s="28" t="s">
        <v>54</v>
      </c>
      <c r="C65" s="26"/>
      <c r="D65" s="31" t="s">
        <v>68</v>
      </c>
      <c r="E65" s="26"/>
      <c r="F65" s="6" t="s">
        <v>69</v>
      </c>
    </row>
    <row r="67" spans="1:6" x14ac:dyDescent="0.2">
      <c r="A67" s="22" t="s">
        <v>70</v>
      </c>
      <c r="B67" s="23"/>
      <c r="C67" s="23"/>
      <c r="D67" s="23"/>
      <c r="E67" s="23"/>
      <c r="F67" s="23"/>
    </row>
  </sheetData>
  <mergeCells count="65">
    <mergeCell ref="A47:F47"/>
    <mergeCell ref="D52:F52"/>
    <mergeCell ref="B52:C52"/>
    <mergeCell ref="B7:F7"/>
    <mergeCell ref="A34"/>
    <mergeCell ref="A45:F45"/>
    <mergeCell ref="B3:F3"/>
    <mergeCell ref="A37"/>
    <mergeCell ref="B4:F4"/>
    <mergeCell ref="A10:F10"/>
    <mergeCell ref="A13:F13"/>
    <mergeCell ref="A9:F9"/>
    <mergeCell ref="A16:F16"/>
    <mergeCell ref="B33:E33"/>
    <mergeCell ref="B63:C63"/>
    <mergeCell ref="A18:F18"/>
    <mergeCell ref="A49:F49"/>
    <mergeCell ref="B53:C53"/>
    <mergeCell ref="A21:F21"/>
    <mergeCell ref="D62:E62"/>
    <mergeCell ref="B35:E35"/>
    <mergeCell ref="B55:C55"/>
    <mergeCell ref="B62:C62"/>
    <mergeCell ref="A48:F48"/>
    <mergeCell ref="A50:F50"/>
    <mergeCell ref="A36"/>
    <mergeCell ref="B59:F59"/>
    <mergeCell ref="A40:F40"/>
    <mergeCell ref="A51:F51"/>
    <mergeCell ref="A46:F46"/>
    <mergeCell ref="A11:F12"/>
    <mergeCell ref="B34:E34"/>
    <mergeCell ref="A41:F41"/>
    <mergeCell ref="A38"/>
    <mergeCell ref="A23:F23"/>
    <mergeCell ref="A1:F1"/>
    <mergeCell ref="A14:F15"/>
    <mergeCell ref="B37:E37"/>
    <mergeCell ref="B5:F5"/>
    <mergeCell ref="A44:F44"/>
    <mergeCell ref="A17:F17"/>
    <mergeCell ref="A20:F20"/>
    <mergeCell ref="D30:F30"/>
    <mergeCell ref="A35"/>
    <mergeCell ref="A42:F42"/>
    <mergeCell ref="A19:F19"/>
    <mergeCell ref="A43:F43"/>
    <mergeCell ref="B38:E38"/>
    <mergeCell ref="A30:C30"/>
    <mergeCell ref="A2:F2"/>
    <mergeCell ref="A67:F67"/>
    <mergeCell ref="B36:E36"/>
    <mergeCell ref="D54:F54"/>
    <mergeCell ref="B65:C65"/>
    <mergeCell ref="B6:F6"/>
    <mergeCell ref="A57:F57"/>
    <mergeCell ref="D65:E65"/>
    <mergeCell ref="D64:E64"/>
    <mergeCell ref="B64:C64"/>
    <mergeCell ref="D53:F53"/>
    <mergeCell ref="D55:F55"/>
    <mergeCell ref="B58:C58"/>
    <mergeCell ref="B54:C54"/>
    <mergeCell ref="D63:E63"/>
    <mergeCell ref="A32:F32"/>
  </mergeCells>
  <pageMargins left="0.75" right="0.75" top="1" bottom="1" header="0.5" footer="0.5"/>
  <pageSetup paperSize="9" orientation="portrait" horizontalDpi="0" verticalDpi="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68"/>
  <sheetViews>
    <sheetView tabSelected="1" topLeftCell="A48" zoomScale="188" zoomScaleNormal="188" workbookViewId="0">
      <selection activeCell="D56" sqref="D56:F56"/>
    </sheetView>
  </sheetViews>
  <sheetFormatPr baseColWidth="10" defaultColWidth="8.83203125" defaultRowHeight="15" x14ac:dyDescent="0.2"/>
  <cols>
    <col min="1" max="1" width="28" customWidth="1"/>
    <col min="2" max="4" width="14" customWidth="1"/>
    <col min="5" max="5" width="16" customWidth="1"/>
    <col min="6" max="6" width="22" customWidth="1"/>
  </cols>
  <sheetData>
    <row r="1" spans="1:6" ht="22" customHeight="1" x14ac:dyDescent="0.2">
      <c r="A1" s="35" t="s">
        <v>0</v>
      </c>
      <c r="B1" s="25"/>
      <c r="C1" s="25"/>
      <c r="D1" s="25"/>
      <c r="E1" s="25"/>
      <c r="F1" s="26"/>
    </row>
    <row r="2" spans="1:6" ht="24" customHeight="1" x14ac:dyDescent="0.2">
      <c r="A2" s="45" t="s">
        <v>71</v>
      </c>
      <c r="B2" s="25"/>
      <c r="C2" s="25"/>
      <c r="D2" s="25"/>
      <c r="E2" s="25"/>
      <c r="F2" s="26"/>
    </row>
    <row r="3" spans="1:6" x14ac:dyDescent="0.2">
      <c r="A3" s="1" t="s">
        <v>2</v>
      </c>
      <c r="B3" s="29" t="s">
        <v>72</v>
      </c>
      <c r="C3" s="25"/>
      <c r="D3" s="25"/>
      <c r="E3" s="25"/>
      <c r="F3" s="26"/>
    </row>
    <row r="4" spans="1:6" x14ac:dyDescent="0.2">
      <c r="A4" s="1" t="s">
        <v>4</v>
      </c>
      <c r="B4" s="29" t="s">
        <v>211</v>
      </c>
      <c r="C4" s="25"/>
      <c r="D4" s="25"/>
      <c r="E4" s="25"/>
      <c r="F4" s="26"/>
    </row>
    <row r="5" spans="1:6" x14ac:dyDescent="0.2">
      <c r="A5" s="1" t="s">
        <v>5</v>
      </c>
      <c r="B5" s="29" t="s">
        <v>210</v>
      </c>
      <c r="C5" s="25"/>
      <c r="D5" s="25"/>
      <c r="E5" s="25"/>
      <c r="F5" s="26"/>
    </row>
    <row r="6" spans="1:6" x14ac:dyDescent="0.2">
      <c r="A6" s="1" t="s">
        <v>6</v>
      </c>
      <c r="B6" s="29" t="s">
        <v>73</v>
      </c>
      <c r="C6" s="25"/>
      <c r="D6" s="25"/>
      <c r="E6" s="25"/>
      <c r="F6" s="26"/>
    </row>
    <row r="7" spans="1:6" x14ac:dyDescent="0.2">
      <c r="A7" s="1" t="s">
        <v>8</v>
      </c>
      <c r="B7" s="29" t="s">
        <v>74</v>
      </c>
      <c r="C7" s="25"/>
      <c r="D7" s="25"/>
      <c r="E7" s="25"/>
      <c r="F7" s="26"/>
    </row>
    <row r="9" spans="1:6" ht="18" customHeight="1" x14ac:dyDescent="0.2">
      <c r="A9" s="30" t="s">
        <v>10</v>
      </c>
      <c r="B9" s="25"/>
      <c r="C9" s="25"/>
      <c r="D9" s="25"/>
      <c r="E9" s="25"/>
      <c r="F9" s="26"/>
    </row>
    <row r="10" spans="1:6" x14ac:dyDescent="0.2">
      <c r="A10" s="48" t="s">
        <v>11</v>
      </c>
      <c r="B10" s="25"/>
      <c r="C10" s="25"/>
      <c r="D10" s="25"/>
      <c r="E10" s="25"/>
      <c r="F10" s="26"/>
    </row>
    <row r="11" spans="1:6" ht="40" customHeight="1" x14ac:dyDescent="0.2">
      <c r="A11" s="36" t="s">
        <v>213</v>
      </c>
      <c r="B11" s="37"/>
      <c r="C11" s="37"/>
      <c r="D11" s="37"/>
      <c r="E11" s="37"/>
      <c r="F11" s="38"/>
    </row>
    <row r="12" spans="1:6" ht="30" customHeight="1" x14ac:dyDescent="0.2">
      <c r="A12" s="39"/>
      <c r="B12" s="40"/>
      <c r="C12" s="40"/>
      <c r="D12" s="40"/>
      <c r="E12" s="40"/>
      <c r="F12" s="41"/>
    </row>
    <row r="13" spans="1:6" x14ac:dyDescent="0.2">
      <c r="A13" s="48" t="s">
        <v>12</v>
      </c>
      <c r="B13" s="25"/>
      <c r="C13" s="25"/>
      <c r="D13" s="25"/>
      <c r="E13" s="25"/>
      <c r="F13" s="26"/>
    </row>
    <row r="14" spans="1:6" ht="40" customHeight="1" x14ac:dyDescent="0.2">
      <c r="A14" s="36" t="s">
        <v>214</v>
      </c>
      <c r="B14" s="37"/>
      <c r="C14" s="37"/>
      <c r="D14" s="37"/>
      <c r="E14" s="37"/>
      <c r="F14" s="38"/>
    </row>
    <row r="15" spans="1:6" ht="30" customHeight="1" x14ac:dyDescent="0.2">
      <c r="A15" s="39"/>
      <c r="B15" s="40"/>
      <c r="C15" s="40"/>
      <c r="D15" s="40"/>
      <c r="E15" s="40"/>
      <c r="F15" s="41"/>
    </row>
    <row r="16" spans="1:6" x14ac:dyDescent="0.2">
      <c r="A16" s="48" t="s">
        <v>13</v>
      </c>
      <c r="B16" s="25"/>
      <c r="C16" s="25"/>
      <c r="D16" s="25"/>
      <c r="E16" s="25"/>
      <c r="F16" s="26"/>
    </row>
    <row r="17" spans="1:6" ht="32" customHeight="1" x14ac:dyDescent="0.2">
      <c r="A17" s="36" t="s">
        <v>215</v>
      </c>
      <c r="B17" s="51"/>
      <c r="C17" s="51"/>
      <c r="D17" s="51"/>
      <c r="E17" s="51"/>
      <c r="F17" s="52"/>
    </row>
    <row r="18" spans="1:6" ht="29" customHeight="1" x14ac:dyDescent="0.2">
      <c r="A18" s="36" t="s">
        <v>216</v>
      </c>
      <c r="B18" s="51"/>
      <c r="C18" s="51"/>
      <c r="D18" s="51"/>
      <c r="E18" s="51"/>
      <c r="F18" s="52"/>
    </row>
    <row r="19" spans="1:6" ht="26" customHeight="1" x14ac:dyDescent="0.2">
      <c r="A19" s="36" t="s">
        <v>217</v>
      </c>
      <c r="B19" s="51"/>
      <c r="C19" s="51"/>
      <c r="D19" s="51"/>
      <c r="E19" s="51"/>
      <c r="F19" s="52"/>
    </row>
    <row r="20" spans="1:6" ht="28" customHeight="1" x14ac:dyDescent="0.2">
      <c r="A20" s="36" t="s">
        <v>218</v>
      </c>
      <c r="B20" s="51"/>
      <c r="C20" s="51"/>
      <c r="D20" s="51"/>
      <c r="E20" s="51"/>
      <c r="F20" s="52"/>
    </row>
    <row r="21" spans="1:6" ht="28" customHeight="1" x14ac:dyDescent="0.2">
      <c r="A21" s="36" t="s">
        <v>219</v>
      </c>
      <c r="B21" s="51"/>
      <c r="C21" s="51"/>
      <c r="D21" s="51"/>
      <c r="E21" s="51"/>
      <c r="F21" s="52"/>
    </row>
    <row r="23" spans="1:6" ht="18" customHeight="1" x14ac:dyDescent="0.2">
      <c r="A23" s="30" t="s">
        <v>14</v>
      </c>
      <c r="B23" s="25"/>
      <c r="C23" s="25"/>
      <c r="D23" s="25"/>
      <c r="E23" s="25"/>
      <c r="F23" s="26"/>
    </row>
    <row r="24" spans="1:6" x14ac:dyDescent="0.2">
      <c r="A24" s="3" t="s">
        <v>15</v>
      </c>
      <c r="B24" s="3" t="s">
        <v>16</v>
      </c>
      <c r="C24" s="3" t="s">
        <v>17</v>
      </c>
      <c r="D24" s="3" t="s">
        <v>18</v>
      </c>
      <c r="E24" s="3" t="s">
        <v>19</v>
      </c>
      <c r="F24" s="3" t="s">
        <v>20</v>
      </c>
    </row>
    <row r="25" spans="1:6" x14ac:dyDescent="0.2">
      <c r="A25" s="1" t="s">
        <v>75</v>
      </c>
      <c r="B25" s="4">
        <v>20000</v>
      </c>
      <c r="C25" s="4">
        <v>24486</v>
      </c>
      <c r="D25" s="12">
        <f>C25/B25</f>
        <v>1.2242999999999999</v>
      </c>
      <c r="E25" s="5" t="s">
        <v>21</v>
      </c>
      <c r="F25" s="2" t="s">
        <v>76</v>
      </c>
    </row>
    <row r="26" spans="1:6" x14ac:dyDescent="0.2">
      <c r="A26" s="1" t="s">
        <v>77</v>
      </c>
      <c r="B26" s="4">
        <v>20000</v>
      </c>
      <c r="C26" s="4">
        <v>24019</v>
      </c>
      <c r="D26" s="12">
        <f t="shared" ref="D26:D29" si="0">C26/B26</f>
        <v>1.20095</v>
      </c>
      <c r="E26" s="5" t="s">
        <v>21</v>
      </c>
      <c r="F26" s="2" t="s">
        <v>78</v>
      </c>
    </row>
    <row r="27" spans="1:6" x14ac:dyDescent="0.2">
      <c r="A27" s="1" t="s">
        <v>79</v>
      </c>
      <c r="B27" s="4">
        <v>20</v>
      </c>
      <c r="C27" s="4">
        <v>20</v>
      </c>
      <c r="D27" s="12">
        <f t="shared" si="0"/>
        <v>1</v>
      </c>
      <c r="E27" s="5" t="s">
        <v>22</v>
      </c>
      <c r="F27" s="2" t="s">
        <v>80</v>
      </c>
    </row>
    <row r="28" spans="1:6" x14ac:dyDescent="0.2">
      <c r="A28" s="1" t="s">
        <v>81</v>
      </c>
      <c r="B28" s="4">
        <v>10</v>
      </c>
      <c r="C28" s="4">
        <v>18</v>
      </c>
      <c r="D28" s="12">
        <f t="shared" si="0"/>
        <v>1.8</v>
      </c>
      <c r="E28" s="5" t="s">
        <v>21</v>
      </c>
      <c r="F28" s="2" t="s">
        <v>82</v>
      </c>
    </row>
    <row r="29" spans="1:6" x14ac:dyDescent="0.2">
      <c r="A29" s="1" t="s">
        <v>83</v>
      </c>
      <c r="B29" s="4">
        <v>3500</v>
      </c>
      <c r="C29" s="4">
        <v>4400</v>
      </c>
      <c r="D29" s="12">
        <f t="shared" si="0"/>
        <v>1.2571428571428571</v>
      </c>
      <c r="E29" s="5" t="s">
        <v>21</v>
      </c>
      <c r="F29" s="2" t="s">
        <v>84</v>
      </c>
    </row>
    <row r="30" spans="1:6" x14ac:dyDescent="0.2">
      <c r="A30" s="44" t="s">
        <v>23</v>
      </c>
      <c r="B30" s="25"/>
      <c r="C30" s="26"/>
      <c r="D30" s="43" t="s">
        <v>125</v>
      </c>
      <c r="E30" s="25"/>
      <c r="F30" s="26"/>
    </row>
    <row r="32" spans="1:6" ht="18" customHeight="1" x14ac:dyDescent="0.2">
      <c r="A32" s="30" t="s">
        <v>24</v>
      </c>
      <c r="B32" s="25"/>
      <c r="C32" s="25"/>
      <c r="D32" s="25"/>
      <c r="E32" s="25"/>
      <c r="F32" s="26"/>
    </row>
    <row r="33" spans="1:7" x14ac:dyDescent="0.2">
      <c r="A33" s="3" t="s">
        <v>25</v>
      </c>
      <c r="B33" s="80" t="s">
        <v>26</v>
      </c>
      <c r="C33" s="81"/>
      <c r="D33" s="81"/>
      <c r="E33" s="82"/>
      <c r="F33" s="3" t="s">
        <v>20</v>
      </c>
    </row>
    <row r="34" spans="1:7" ht="24" customHeight="1" x14ac:dyDescent="0.2">
      <c r="A34" s="31" t="s">
        <v>85</v>
      </c>
      <c r="B34" s="74" t="s">
        <v>27</v>
      </c>
      <c r="C34" s="75"/>
      <c r="D34" s="75"/>
      <c r="E34" s="66"/>
      <c r="F34" s="2" t="s">
        <v>86</v>
      </c>
    </row>
    <row r="35" spans="1:7" ht="27" customHeight="1" x14ac:dyDescent="0.2">
      <c r="A35" s="31" t="s">
        <v>87</v>
      </c>
      <c r="B35" s="74" t="s">
        <v>27</v>
      </c>
      <c r="C35" s="75"/>
      <c r="D35" s="75"/>
      <c r="E35" s="66"/>
      <c r="F35" s="2" t="s">
        <v>88</v>
      </c>
    </row>
    <row r="36" spans="1:7" ht="25" customHeight="1" x14ac:dyDescent="0.2">
      <c r="A36" s="31" t="s">
        <v>89</v>
      </c>
      <c r="B36" s="74" t="s">
        <v>27</v>
      </c>
      <c r="C36" s="75"/>
      <c r="D36" s="75"/>
      <c r="E36" s="66"/>
      <c r="F36" s="2" t="s">
        <v>90</v>
      </c>
    </row>
    <row r="37" spans="1:7" ht="24" customHeight="1" x14ac:dyDescent="0.2">
      <c r="A37" s="31" t="s">
        <v>91</v>
      </c>
      <c r="B37" s="24" t="s">
        <v>32</v>
      </c>
      <c r="C37" s="25"/>
      <c r="D37" s="25"/>
      <c r="E37" s="26"/>
      <c r="F37" s="2" t="s">
        <v>92</v>
      </c>
    </row>
    <row r="38" spans="1:7" ht="27" customHeight="1" x14ac:dyDescent="0.2">
      <c r="A38" s="31" t="s">
        <v>93</v>
      </c>
      <c r="B38" s="24" t="s">
        <v>32</v>
      </c>
      <c r="C38" s="25"/>
      <c r="D38" s="25"/>
      <c r="E38" s="26"/>
      <c r="F38" s="2" t="s">
        <v>94</v>
      </c>
    </row>
    <row r="40" spans="1:7" ht="18" customHeight="1" x14ac:dyDescent="0.2">
      <c r="A40" s="46" t="s">
        <v>151</v>
      </c>
      <c r="B40" s="34"/>
      <c r="C40" s="25"/>
      <c r="D40" s="34"/>
      <c r="E40" s="25"/>
      <c r="F40" s="26"/>
      <c r="G40" t="s">
        <v>195</v>
      </c>
    </row>
    <row r="41" spans="1:7" ht="15" customHeight="1" x14ac:dyDescent="0.2">
      <c r="A41" s="55" t="s">
        <v>95</v>
      </c>
      <c r="B41" s="34"/>
      <c r="C41" s="25"/>
      <c r="D41" s="34"/>
      <c r="E41" s="25"/>
      <c r="F41" s="26"/>
      <c r="G41" s="71">
        <v>5</v>
      </c>
    </row>
    <row r="42" spans="1:7" ht="35" customHeight="1" x14ac:dyDescent="0.2">
      <c r="A42" s="33" t="s">
        <v>184</v>
      </c>
      <c r="B42" s="34"/>
      <c r="C42" s="25"/>
      <c r="D42" s="34"/>
      <c r="E42" s="25"/>
      <c r="F42" s="26"/>
      <c r="G42" s="70"/>
    </row>
    <row r="43" spans="1:7" ht="15" customHeight="1" x14ac:dyDescent="0.2">
      <c r="A43" s="55" t="s">
        <v>185</v>
      </c>
      <c r="B43" s="34"/>
      <c r="C43" s="25"/>
      <c r="D43" s="34"/>
      <c r="E43" s="25"/>
      <c r="F43" s="26"/>
      <c r="G43" s="71">
        <v>5</v>
      </c>
    </row>
    <row r="44" spans="1:7" ht="35" customHeight="1" x14ac:dyDescent="0.2">
      <c r="A44" s="33" t="s">
        <v>186</v>
      </c>
      <c r="B44" s="34"/>
      <c r="C44" s="25"/>
      <c r="D44" s="34"/>
      <c r="E44" s="25"/>
      <c r="F44" s="26"/>
      <c r="G44" s="72"/>
    </row>
    <row r="45" spans="1:7" ht="15" customHeight="1" x14ac:dyDescent="0.2">
      <c r="A45" s="56" t="s">
        <v>96</v>
      </c>
      <c r="B45" s="57"/>
      <c r="C45" s="57"/>
      <c r="D45" s="57"/>
      <c r="E45" s="57"/>
      <c r="F45" s="58"/>
      <c r="G45" s="71">
        <v>4</v>
      </c>
    </row>
    <row r="46" spans="1:7" ht="35" customHeight="1" x14ac:dyDescent="0.2">
      <c r="A46" s="33" t="s">
        <v>187</v>
      </c>
      <c r="B46" s="34"/>
      <c r="C46" s="25"/>
      <c r="D46" s="34"/>
      <c r="E46" s="25"/>
      <c r="F46" s="26"/>
      <c r="G46" s="72"/>
    </row>
    <row r="47" spans="1:7" x14ac:dyDescent="0.2">
      <c r="A47" s="55" t="s">
        <v>162</v>
      </c>
      <c r="B47" s="59"/>
      <c r="C47" s="60"/>
      <c r="D47" s="59"/>
      <c r="E47" s="60"/>
      <c r="F47" s="61"/>
      <c r="G47" s="72"/>
    </row>
    <row r="48" spans="1:7" ht="15" customHeight="1" x14ac:dyDescent="0.2">
      <c r="A48" s="33" t="s">
        <v>191</v>
      </c>
      <c r="B48" s="34"/>
      <c r="C48" s="25"/>
      <c r="D48" s="34"/>
      <c r="E48" s="25"/>
      <c r="F48" s="26"/>
      <c r="G48" s="71">
        <v>5</v>
      </c>
    </row>
    <row r="49" spans="1:7" ht="15" customHeight="1" x14ac:dyDescent="0.2">
      <c r="A49" s="33" t="s">
        <v>188</v>
      </c>
      <c r="B49" s="34"/>
      <c r="C49" s="25"/>
      <c r="D49" s="34"/>
      <c r="E49" s="25"/>
      <c r="F49" s="26"/>
      <c r="G49" s="71">
        <v>4</v>
      </c>
    </row>
    <row r="50" spans="1:7" ht="15" customHeight="1" x14ac:dyDescent="0.2">
      <c r="A50" s="18" t="s">
        <v>189</v>
      </c>
      <c r="B50" s="19"/>
      <c r="C50" s="20"/>
      <c r="D50" s="19"/>
      <c r="E50" s="20"/>
      <c r="F50" s="21"/>
      <c r="G50" s="71">
        <v>5</v>
      </c>
    </row>
    <row r="51" spans="1:7" x14ac:dyDescent="0.2">
      <c r="A51" s="18" t="s">
        <v>190</v>
      </c>
      <c r="B51" s="19"/>
      <c r="C51" s="20"/>
      <c r="D51" s="19"/>
      <c r="E51" s="20"/>
      <c r="F51" s="21"/>
      <c r="G51" s="71">
        <v>4</v>
      </c>
    </row>
    <row r="52" spans="1:7" x14ac:dyDescent="0.2">
      <c r="A52" s="47" t="s">
        <v>36</v>
      </c>
      <c r="B52" s="34"/>
      <c r="C52" s="25"/>
      <c r="D52" s="34"/>
      <c r="E52" s="25"/>
      <c r="F52" s="26"/>
      <c r="G52" s="70"/>
    </row>
    <row r="53" spans="1:7" ht="16" x14ac:dyDescent="0.2">
      <c r="A53" s="8" t="s">
        <v>36</v>
      </c>
      <c r="B53" s="67" t="s">
        <v>37</v>
      </c>
      <c r="C53" s="69"/>
      <c r="D53" s="67" t="s">
        <v>38</v>
      </c>
      <c r="E53" s="68"/>
      <c r="F53" s="69"/>
      <c r="G53" s="72"/>
    </row>
    <row r="54" spans="1:7" ht="30" x14ac:dyDescent="0.2">
      <c r="A54" s="9" t="s">
        <v>97</v>
      </c>
      <c r="B54" s="65" t="s">
        <v>27</v>
      </c>
      <c r="C54" s="66"/>
      <c r="D54" s="27" t="s">
        <v>192</v>
      </c>
      <c r="E54" s="25"/>
      <c r="F54" s="26"/>
      <c r="G54" s="71">
        <v>3</v>
      </c>
    </row>
    <row r="55" spans="1:7" ht="30" customHeight="1" x14ac:dyDescent="0.2">
      <c r="A55" s="9" t="s">
        <v>98</v>
      </c>
      <c r="B55" s="65" t="s">
        <v>27</v>
      </c>
      <c r="C55" s="66"/>
      <c r="D55" s="27" t="s">
        <v>193</v>
      </c>
      <c r="E55" s="25"/>
      <c r="F55" s="26"/>
      <c r="G55" s="71">
        <v>3</v>
      </c>
    </row>
    <row r="56" spans="1:7" ht="25" customHeight="1" x14ac:dyDescent="0.2">
      <c r="A56" s="9" t="s">
        <v>99</v>
      </c>
      <c r="B56" s="49" t="s">
        <v>32</v>
      </c>
      <c r="C56" s="50"/>
      <c r="D56" s="27" t="s">
        <v>194</v>
      </c>
      <c r="E56" s="25"/>
      <c r="F56" s="26"/>
      <c r="G56" s="71">
        <v>3</v>
      </c>
    </row>
    <row r="57" spans="1:7" x14ac:dyDescent="0.2">
      <c r="G57" s="73"/>
    </row>
    <row r="58" spans="1:7" ht="18" customHeight="1" x14ac:dyDescent="0.2">
      <c r="A58" s="30" t="s">
        <v>39</v>
      </c>
      <c r="B58" s="25"/>
      <c r="C58" s="25"/>
      <c r="D58" s="25"/>
      <c r="E58" s="25"/>
      <c r="F58" s="26"/>
    </row>
    <row r="59" spans="1:7" ht="16" x14ac:dyDescent="0.2">
      <c r="A59" s="1" t="s">
        <v>40</v>
      </c>
      <c r="B59" s="32" t="s">
        <v>41</v>
      </c>
      <c r="C59" s="26"/>
      <c r="D59">
        <f>ROUND(AVERAGE(G41:G56)*20,0)</f>
        <v>82</v>
      </c>
    </row>
    <row r="60" spans="1:7" x14ac:dyDescent="0.2">
      <c r="A60" s="1" t="s">
        <v>42</v>
      </c>
      <c r="B60" s="29" t="s">
        <v>143</v>
      </c>
      <c r="C60" s="25"/>
      <c r="D60" s="25"/>
      <c r="E60" s="25"/>
      <c r="F60" s="26"/>
    </row>
    <row r="62" spans="1:7" x14ac:dyDescent="0.2">
      <c r="A62" s="3" t="s">
        <v>43</v>
      </c>
      <c r="B62" s="3" t="s">
        <v>44</v>
      </c>
      <c r="C62" s="3"/>
      <c r="D62" s="3" t="s">
        <v>45</v>
      </c>
      <c r="E62" s="3"/>
      <c r="F62" s="3" t="s">
        <v>46</v>
      </c>
    </row>
    <row r="63" spans="1:7" ht="35" customHeight="1" x14ac:dyDescent="0.2">
      <c r="A63" s="1" t="s">
        <v>47</v>
      </c>
      <c r="B63" s="28" t="s">
        <v>48</v>
      </c>
      <c r="C63" s="26"/>
      <c r="D63" s="31" t="s">
        <v>100</v>
      </c>
      <c r="E63" s="26"/>
      <c r="F63" s="6" t="s">
        <v>101</v>
      </c>
    </row>
    <row r="64" spans="1:7" ht="35" customHeight="1" x14ac:dyDescent="0.2">
      <c r="A64" s="1" t="s">
        <v>49</v>
      </c>
      <c r="B64" s="28" t="s">
        <v>48</v>
      </c>
      <c r="C64" s="26"/>
      <c r="D64" s="31" t="s">
        <v>102</v>
      </c>
      <c r="E64" s="26"/>
      <c r="F64" s="6" t="s">
        <v>103</v>
      </c>
    </row>
    <row r="65" spans="1:6" ht="35" customHeight="1" x14ac:dyDescent="0.2">
      <c r="A65" s="1" t="s">
        <v>51</v>
      </c>
      <c r="B65" s="28" t="s">
        <v>64</v>
      </c>
      <c r="C65" s="26"/>
      <c r="D65" s="31" t="s">
        <v>104</v>
      </c>
      <c r="E65" s="26"/>
      <c r="F65" s="6" t="s">
        <v>105</v>
      </c>
    </row>
    <row r="66" spans="1:6" ht="35" customHeight="1" x14ac:dyDescent="0.2">
      <c r="A66" s="1" t="s">
        <v>67</v>
      </c>
      <c r="B66" s="28" t="s">
        <v>54</v>
      </c>
      <c r="C66" s="26"/>
      <c r="D66" s="31" t="s">
        <v>106</v>
      </c>
      <c r="E66" s="26"/>
      <c r="F66" s="6" t="s">
        <v>107</v>
      </c>
    </row>
    <row r="68" spans="1:6" x14ac:dyDescent="0.2">
      <c r="A68" s="22" t="s">
        <v>108</v>
      </c>
      <c r="B68" s="23"/>
      <c r="C68" s="23"/>
      <c r="D68" s="23"/>
      <c r="E68" s="23"/>
      <c r="F68" s="23"/>
    </row>
  </sheetData>
  <mergeCells count="64">
    <mergeCell ref="A49:F49"/>
    <mergeCell ref="A47:F47"/>
    <mergeCell ref="D53:F53"/>
    <mergeCell ref="B53:C53"/>
    <mergeCell ref="B7:F7"/>
    <mergeCell ref="A34"/>
    <mergeCell ref="A45:F45"/>
    <mergeCell ref="B3:F3"/>
    <mergeCell ref="A37"/>
    <mergeCell ref="B4:F4"/>
    <mergeCell ref="A10:F10"/>
    <mergeCell ref="A13:F13"/>
    <mergeCell ref="A9:F9"/>
    <mergeCell ref="A16:F16"/>
    <mergeCell ref="B33:E33"/>
    <mergeCell ref="B64:C64"/>
    <mergeCell ref="A18:F18"/>
    <mergeCell ref="B54:C54"/>
    <mergeCell ref="A21:F21"/>
    <mergeCell ref="D63:E63"/>
    <mergeCell ref="B35:E35"/>
    <mergeCell ref="B56:C56"/>
    <mergeCell ref="B63:C63"/>
    <mergeCell ref="A48:F48"/>
    <mergeCell ref="A36"/>
    <mergeCell ref="B60:F60"/>
    <mergeCell ref="A40:F40"/>
    <mergeCell ref="A52:F52"/>
    <mergeCell ref="A46:F46"/>
    <mergeCell ref="A11:F12"/>
    <mergeCell ref="B34:E34"/>
    <mergeCell ref="A41:F41"/>
    <mergeCell ref="A38"/>
    <mergeCell ref="A23:F23"/>
    <mergeCell ref="A1:F1"/>
    <mergeCell ref="A14:F15"/>
    <mergeCell ref="B37:E37"/>
    <mergeCell ref="B5:F5"/>
    <mergeCell ref="A44:F44"/>
    <mergeCell ref="A17:F17"/>
    <mergeCell ref="A20:F20"/>
    <mergeCell ref="D30:F30"/>
    <mergeCell ref="A35"/>
    <mergeCell ref="A42:F42"/>
    <mergeCell ref="A19:F19"/>
    <mergeCell ref="A43:F43"/>
    <mergeCell ref="B38:E38"/>
    <mergeCell ref="A30:C30"/>
    <mergeCell ref="A2:F2"/>
    <mergeCell ref="A68:F68"/>
    <mergeCell ref="B36:E36"/>
    <mergeCell ref="D55:F55"/>
    <mergeCell ref="B66:C66"/>
    <mergeCell ref="B6:F6"/>
    <mergeCell ref="A58:F58"/>
    <mergeCell ref="D66:E66"/>
    <mergeCell ref="D65:E65"/>
    <mergeCell ref="B65:C65"/>
    <mergeCell ref="D54:F54"/>
    <mergeCell ref="D56:F56"/>
    <mergeCell ref="B59:C59"/>
    <mergeCell ref="B55:C55"/>
    <mergeCell ref="D64:E64"/>
    <mergeCell ref="A32:F32"/>
  </mergeCells>
  <pageMargins left="0.75" right="0.75" top="1" bottom="1" header="0.5" footer="0.5"/>
  <pageSetup paperSize="9"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Fogli di lavoro</vt:lpstr>
      </vt:variant>
      <vt:variant>
        <vt:i4>3</vt:i4>
      </vt:variant>
    </vt:vector>
  </HeadingPairs>
  <TitlesOfParts>
    <vt:vector size="3" baseType="lpstr">
      <vt:lpstr>WEEE BEHAVE</vt:lpstr>
      <vt:lpstr>0WEEE PROCURE</vt:lpstr>
      <vt:lpstr>WEEE REUSE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Enrico Anghileri</cp:lastModifiedBy>
  <dcterms:created xsi:type="dcterms:W3CDTF">2026-04-10T16:00:46Z</dcterms:created>
  <dcterms:modified xsi:type="dcterms:W3CDTF">2026-05-28T15:24:53Z</dcterms:modified>
</cp:coreProperties>
</file>